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media/image1.bin" ContentType="image/JPG"/>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T:\AFFAIRES ME2CO\DOSSIER EN COURS\EC23051-DIJON- Ecole Greffes\2-ME2CO\3-PRO-DCE\3-DPGF\"/>
    </mc:Choice>
  </mc:AlternateContent>
  <xr:revisionPtr revIDLastSave="0" documentId="13_ncr:1_{A8FAFA83-BAFC-4B83-8860-4139DDE5F559}" xr6:coauthVersionLast="47" xr6:coauthVersionMax="47" xr10:uidLastSave="{00000000-0000-0000-0000-000000000000}"/>
  <bookViews>
    <workbookView xWindow="28680" yWindow="-120" windowWidth="29040" windowHeight="15720" activeTab="1" xr2:uid="{00000000-000D-0000-FFFF-FFFF00000000}"/>
  </bookViews>
  <sheets>
    <sheet name="Lot N°02 Page de garde" sheetId="1" r:id="rId1"/>
    <sheet name="Lot N°02 DEMOLITION - GROS OEU" sheetId="2" r:id="rId2"/>
  </sheets>
  <definedNames>
    <definedName name="_xlnm.Print_Titles" localSheetId="1">'Lot N°02 DEMOLITION - GROS OEU'!$1:$2</definedName>
    <definedName name="_xlnm.Print_Area" localSheetId="1">'Lot N°02 DEMOLITION - GROS OEU'!$A$1:$F$129</definedName>
    <definedName name="_xlnm.Print_Area" localSheetId="0">'Lot N°02 Page de garde'!$A$1:$A$52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7" i="2" l="1"/>
  <c r="E120" i="2"/>
  <c r="F15" i="2" l="1"/>
  <c r="F17" i="2"/>
  <c r="F19" i="2"/>
  <c r="F23" i="2"/>
  <c r="F28" i="2" s="1"/>
  <c r="F24" i="2"/>
  <c r="F26" i="2"/>
  <c r="F32" i="2"/>
  <c r="F33" i="2"/>
  <c r="F34" i="2"/>
  <c r="F36" i="2"/>
  <c r="F37" i="2"/>
  <c r="F39" i="2"/>
  <c r="F41" i="2"/>
  <c r="F42" i="2"/>
  <c r="F43" i="2"/>
  <c r="F45" i="2"/>
  <c r="F51" i="2"/>
  <c r="F54" i="2" s="1"/>
  <c r="F52" i="2"/>
  <c r="F58" i="2"/>
  <c r="F60" i="2" s="1"/>
  <c r="F64" i="2"/>
  <c r="F65" i="2"/>
  <c r="F66" i="2"/>
  <c r="F67" i="2"/>
  <c r="F68" i="2"/>
  <c r="F69" i="2"/>
  <c r="F70" i="2"/>
  <c r="F71" i="2"/>
  <c r="F72" i="2"/>
  <c r="F73" i="2"/>
  <c r="F74" i="2"/>
  <c r="F76" i="2"/>
  <c r="F77" i="2"/>
  <c r="F79" i="2"/>
  <c r="F80" i="2"/>
  <c r="F81" i="2"/>
  <c r="F82" i="2"/>
  <c r="F83" i="2"/>
  <c r="F84" i="2"/>
  <c r="F85" i="2"/>
  <c r="F86" i="2"/>
  <c r="F87" i="2"/>
  <c r="F88" i="2"/>
  <c r="F90" i="2"/>
  <c r="F91" i="2"/>
  <c r="F93" i="2"/>
  <c r="F95" i="2"/>
  <c r="F101" i="2"/>
  <c r="F103" i="2"/>
  <c r="F107" i="2"/>
  <c r="F109" i="2"/>
  <c r="F113" i="2"/>
  <c r="F114" i="2"/>
  <c r="F116" i="2"/>
  <c r="B127" i="2"/>
  <c r="F97" i="2" l="1"/>
  <c r="F47" i="2"/>
  <c r="F120" i="2" l="1"/>
  <c r="F122" i="2" s="1"/>
  <c r="F126" i="2" l="1"/>
  <c r="F128" i="2" l="1"/>
</calcChain>
</file>

<file path=xl/sharedStrings.xml><?xml version="1.0" encoding="utf-8"?>
<sst xmlns="http://schemas.openxmlformats.org/spreadsheetml/2006/main" count="408" uniqueCount="408">
  <si>
    <t>U</t>
  </si>
  <si>
    <t>Quantité indicative</t>
  </si>
  <si>
    <t>Prix unitaire H.T. en €</t>
  </si>
  <si>
    <t>Total H.T. en €</t>
  </si>
  <si>
    <t>DEMOLITION - GROS OEUVRE</t>
  </si>
  <si>
    <t>CH2</t>
  </si>
  <si>
    <t>GROSO</t>
  </si>
  <si>
    <t>2</t>
  </si>
  <si>
    <t>Description et localisation des ouvrages</t>
  </si>
  <si>
    <t>CH3</t>
  </si>
  <si>
    <t xml:space="preserve">2 1 </t>
  </si>
  <si>
    <t>Amiante et Plomb - Pour mémoire</t>
  </si>
  <si>
    <t>P.M.</t>
  </si>
  <si>
    <t>ART</t>
  </si>
  <si>
    <t>009-G655</t>
  </si>
  <si>
    <t xml:space="preserve">2 2 </t>
  </si>
  <si>
    <t>Diagnostic PEMD - Pour mémoire</t>
  </si>
  <si>
    <t>P.M.</t>
  </si>
  <si>
    <t>ART</t>
  </si>
  <si>
    <t>009-G766</t>
  </si>
  <si>
    <t xml:space="preserve">2 3 </t>
  </si>
  <si>
    <t>Phasage du projet à considérer exhaustivement dans offre (Pour Mémoire)</t>
  </si>
  <si>
    <t>P.M.</t>
  </si>
  <si>
    <t>ART</t>
  </si>
  <si>
    <t>009-F151</t>
  </si>
  <si>
    <t xml:space="preserve">2 4 </t>
  </si>
  <si>
    <t>Visite d'état des lieux obligatoire (Pour Mémoire)</t>
  </si>
  <si>
    <t>P.M.</t>
  </si>
  <si>
    <t>ART</t>
  </si>
  <si>
    <t>009-E998</t>
  </si>
  <si>
    <t xml:space="preserve">2 5 </t>
  </si>
  <si>
    <t>Monte-matériaux mis à disposition de tous les lots par le lot GROS OEUVRE (cf. article au CCTP du lot en question) _ Passage chantier exclusivement par l'escalier latéral de l'aile en cours de travaux (Pour Mémoire)</t>
  </si>
  <si>
    <t>P.M.</t>
  </si>
  <si>
    <t>ART</t>
  </si>
  <si>
    <t>009-B556</t>
  </si>
  <si>
    <t xml:space="preserve">2 6 </t>
  </si>
  <si>
    <t>Protections du personnel, moyens de mise en oeuvre et de travail (Pour Mémoire)</t>
  </si>
  <si>
    <t>P.M.</t>
  </si>
  <si>
    <t>ART</t>
  </si>
  <si>
    <t>009-A379</t>
  </si>
  <si>
    <t>2.1</t>
  </si>
  <si>
    <t>ETUDES</t>
  </si>
  <si>
    <t>CH4</t>
  </si>
  <si>
    <t>2.1.1</t>
  </si>
  <si>
    <t>Dossier d'exécution</t>
  </si>
  <si>
    <t>CH5</t>
  </si>
  <si>
    <t xml:space="preserve">2.1.1 1 </t>
  </si>
  <si>
    <t>Études d'exécution à la charge de l'entreprise (au Forfait, pour l'ensemble des travaux au présent lot)</t>
  </si>
  <si>
    <t>Ft</t>
  </si>
  <si>
    <t>ART</t>
  </si>
  <si>
    <t>000-F266</t>
  </si>
  <si>
    <t>2.1.2</t>
  </si>
  <si>
    <t>Constats d'huissier</t>
  </si>
  <si>
    <t>CH5</t>
  </si>
  <si>
    <t xml:space="preserve">2.1.2 1 </t>
  </si>
  <si>
    <t>Constats d'huissier (au Forfait)</t>
  </si>
  <si>
    <t>Ft</t>
  </si>
  <si>
    <t>ART</t>
  </si>
  <si>
    <t>009-C491</t>
  </si>
  <si>
    <t>Total ETUDES</t>
  </si>
  <si>
    <t>STOT</t>
  </si>
  <si>
    <t>2.2</t>
  </si>
  <si>
    <t>INSTALLATION DE CHANTIER</t>
  </si>
  <si>
    <t>CH4</t>
  </si>
  <si>
    <t>2.2.1</t>
  </si>
  <si>
    <t>Installation de chantier</t>
  </si>
  <si>
    <t>CH5</t>
  </si>
  <si>
    <t xml:space="preserve">2.2.1 1 </t>
  </si>
  <si>
    <t>Installation de chantier suivant descriptif au CCTP, incluant l'ensemble des préconisation du PGC et du PIC du projet (au Forfait)</t>
  </si>
  <si>
    <t>Ft</t>
  </si>
  <si>
    <t>ART</t>
  </si>
  <si>
    <t>000-N248</t>
  </si>
  <si>
    <t xml:space="preserve">2.2.1 2 </t>
  </si>
  <si>
    <t>Fourniture, installation, remaniement, et gestion/manipulation de monte-matériaux disponibles pour l'ensemble des lots (moyens adaptés à chaque aile du projet) pour montage/évacuation de plain-pied depuis les façades de chacun des niveaux 3, 4 et 5 : monte-charges lourdes en façade Est de l'aile Est et/ou manuscopique tourelle + sapine d'accès au niveau 5 depuis la toiture terrasse du niveau 4 en pignon Nord de l'aile Ouest et/ou autres moyens suivant méthodologie et visite de l'entreprise (au Forfait)</t>
  </si>
  <si>
    <t>Ft</t>
  </si>
  <si>
    <t>ART</t>
  </si>
  <si>
    <t>018-E374</t>
  </si>
  <si>
    <t>2.2.2</t>
  </si>
  <si>
    <t>Clôtures de chantier, panneaux et signalisations</t>
  </si>
  <si>
    <t>CH5</t>
  </si>
  <si>
    <t xml:space="preserve">2.2.2 1 </t>
  </si>
  <si>
    <t>Clôtures, panneaux et signalisations (au Forfait)</t>
  </si>
  <si>
    <t>Ft</t>
  </si>
  <si>
    <t>ART</t>
  </si>
  <si>
    <t>000-N249</t>
  </si>
  <si>
    <t>Total INSTALLATION DE CHANTIER</t>
  </si>
  <si>
    <t>STOT</t>
  </si>
  <si>
    <t>2.3</t>
  </si>
  <si>
    <t>DEPOSES - DEMOLITIONS</t>
  </si>
  <si>
    <t>CH4</t>
  </si>
  <si>
    <t>2.3.1</t>
  </si>
  <si>
    <t>Démolition et curage des locaux intérieurs</t>
  </si>
  <si>
    <t>CH5</t>
  </si>
  <si>
    <t xml:space="preserve">2.3.1 1 </t>
  </si>
  <si>
    <t>Curage complet des studios (après déménagement du mobilier par le MOA) ; (Nota : démolition des cloisons prévues ci-après) ; le tout suivant plans et visite de l'entreprise</t>
  </si>
  <si>
    <t>m2</t>
  </si>
  <si>
    <t>ART</t>
  </si>
  <si>
    <t>010-D646</t>
  </si>
  <si>
    <t xml:space="preserve">2.3.1 2 </t>
  </si>
  <si>
    <t>Curage complet des dégagements, escalier central et locaux communs (après déménagement du mobilier par le MOA) ; (Nota : démolition des cloisons prévues ci-après) ; le tout suivant plans et visite de l'entreprise</t>
  </si>
  <si>
    <t>m2</t>
  </si>
  <si>
    <t>ART</t>
  </si>
  <si>
    <t>018-E370</t>
  </si>
  <si>
    <t xml:space="preserve">2.3.1 3 </t>
  </si>
  <si>
    <t>Forfait moins-value pour Revalorisation des Produits, Équipements, Matériaux et Déchets suivant le Diagnostic PEMD du projet (hors équipements techniques et sanitaires déposés par lots techniques) et des matériaux curés décrits ci-avant</t>
  </si>
  <si>
    <t>Ft</t>
  </si>
  <si>
    <t>ART</t>
  </si>
  <si>
    <t>018-E376</t>
  </si>
  <si>
    <t>2.3.2</t>
  </si>
  <si>
    <t>Démolition de murs béton</t>
  </si>
  <si>
    <t>CH5</t>
  </si>
  <si>
    <t xml:space="preserve">2.3.2 1 </t>
  </si>
  <si>
    <t>Démolition de murs intérieurs de remplissage (non porteurs) en béton (non armé), d'environ 16 cm d'épaisseur (murs de 15 à 18 cm suivant plans) ; découpes avec calepinage de petits blocs vis-à-vis de l'évacuation</t>
  </si>
  <si>
    <t>m2</t>
  </si>
  <si>
    <t>ART</t>
  </si>
  <si>
    <t>009-F993</t>
  </si>
  <si>
    <t xml:space="preserve">2.3.2 2 </t>
  </si>
  <si>
    <t>Forfait pour moyens adaptés à l'évacuation des blocs de béton sciés via la façade de l'aile Est (pour élévation des blocs au-delà des hauteurs allèges)</t>
  </si>
  <si>
    <t>Ft</t>
  </si>
  <si>
    <t>ART</t>
  </si>
  <si>
    <t>018-E375</t>
  </si>
  <si>
    <t>2.3.3</t>
  </si>
  <si>
    <t>Démolition de cloisons non porteuses</t>
  </si>
  <si>
    <t>CH5</t>
  </si>
  <si>
    <t xml:space="preserve">2.3.3 1 </t>
  </si>
  <si>
    <t>Démolition de cloisons de distribution non porteuses de toutes natures, suivant plans</t>
  </si>
  <si>
    <t>m2</t>
  </si>
  <si>
    <t>ART</t>
  </si>
  <si>
    <t>009-F635</t>
  </si>
  <si>
    <t>2.3.4</t>
  </si>
  <si>
    <t>Dépose de menuiseries intérieures</t>
  </si>
  <si>
    <t>CH5</t>
  </si>
  <si>
    <t xml:space="preserve">2.3.4 1 </t>
  </si>
  <si>
    <t>Dépose de bloc-porte complet à 1 vantail</t>
  </si>
  <si>
    <t>U</t>
  </si>
  <si>
    <t>ART</t>
  </si>
  <si>
    <t>000-U957</t>
  </si>
  <si>
    <t xml:space="preserve">2.3.4 2 </t>
  </si>
  <si>
    <t>Dépose de bloc-porte complet à 2 vantaux</t>
  </si>
  <si>
    <t>U</t>
  </si>
  <si>
    <t>ART</t>
  </si>
  <si>
    <t>018-E399</t>
  </si>
  <si>
    <t xml:space="preserve">2.3.4 3 </t>
  </si>
  <si>
    <t>Dépose de bloc-porte DAS complet à 2 vantail</t>
  </si>
  <si>
    <t>U</t>
  </si>
  <si>
    <t>ART</t>
  </si>
  <si>
    <t>018-E116</t>
  </si>
  <si>
    <t>2.3.5</t>
  </si>
  <si>
    <t>Démolition de socles béton armé</t>
  </si>
  <si>
    <t>CH5</t>
  </si>
  <si>
    <t xml:space="preserve">2.3.5 1 </t>
  </si>
  <si>
    <t>Démolition d'édicule maçonné (socle de tourelle de désenfumage) en toiture terrasse de l'aile Ouest, dimensions d'environ 100 x 100 cm, à confirmer suivant visite de l'entreprise</t>
  </si>
  <si>
    <t>U</t>
  </si>
  <si>
    <t>ART</t>
  </si>
  <si>
    <t>018-E129</t>
  </si>
  <si>
    <t>Total DEPOSES - DEMOLITIONS</t>
  </si>
  <si>
    <t>STOT</t>
  </si>
  <si>
    <t>2.4</t>
  </si>
  <si>
    <t>RENFORCEMENT DE STRUCTURE</t>
  </si>
  <si>
    <t>CH4</t>
  </si>
  <si>
    <t>2.4.1</t>
  </si>
  <si>
    <t>Renforcement de structure par lamelles de carbone</t>
  </si>
  <si>
    <t>CH5</t>
  </si>
  <si>
    <t xml:space="preserve">2.4.1 1 </t>
  </si>
  <si>
    <t>Plats carbone en renforcement de dalle au droit d'une trémie "au centre" de la portée, suivant plans et étude EXE spécifique</t>
  </si>
  <si>
    <t>Ens</t>
  </si>
  <si>
    <t>ART</t>
  </si>
  <si>
    <t>002-G024</t>
  </si>
  <si>
    <t xml:space="preserve">2.4.1 2 </t>
  </si>
  <si>
    <t>Plats et mèches (pour reprise d'appui) carbone en renforcement de dalle au droit d'une trémie à l'appui d'une poutre (ou autre porteur), suivant plans et étude EXE spécifique</t>
  </si>
  <si>
    <t>Ens</t>
  </si>
  <si>
    <t>ART</t>
  </si>
  <si>
    <t>009-G872</t>
  </si>
  <si>
    <t>Total RENFORCEMENT DE STRUCTURE</t>
  </si>
  <si>
    <t>STOT</t>
  </si>
  <si>
    <t>2.5</t>
  </si>
  <si>
    <t>PROTECTION INCENDIE</t>
  </si>
  <si>
    <t>CH4</t>
  </si>
  <si>
    <t>2.5.1</t>
  </si>
  <si>
    <t>Flocage</t>
  </si>
  <si>
    <t>CH5</t>
  </si>
  <si>
    <t xml:space="preserve">2.5.1 1 </t>
  </si>
  <si>
    <t>Protection au feu REI 60 par flocage en sous-face de dalle renforcée par des plats carbone (température critique de la colle 60°C) ; (mode de métré : 1 ensemble pour chacun des renforcement plats carbone juste ci-avant)</t>
  </si>
  <si>
    <t>Ens</t>
  </si>
  <si>
    <t>ART</t>
  </si>
  <si>
    <t>004-D037</t>
  </si>
  <si>
    <t>Total PROTECTION INCENDIE</t>
  </si>
  <si>
    <t>STOT</t>
  </si>
  <si>
    <t>2.6</t>
  </si>
  <si>
    <t>CONFORTATION, REPARATION ET TRANSFORMATION</t>
  </si>
  <si>
    <t>CH4</t>
  </si>
  <si>
    <t>2.6.1</t>
  </si>
  <si>
    <t>Création de trémies dans les ouvrages horizontaux en béton armé</t>
  </si>
  <si>
    <t>CH5</t>
  </si>
  <si>
    <t xml:space="preserve">2.6.1 1 </t>
  </si>
  <si>
    <t>Création d'une trémie d'environ 25 x 71 cm dans une dalle en béton armé, d'épaisseur d'environ 17 cm (ou 15 cm) + environ 5 cm de forme de pose + sol (après travaux de renforcement de structure prévus ci-avant)</t>
  </si>
  <si>
    <t>U</t>
  </si>
  <si>
    <t>ART</t>
  </si>
  <si>
    <t>018-E075</t>
  </si>
  <si>
    <t xml:space="preserve">2.6.1 2 </t>
  </si>
  <si>
    <t>Création d'une trémie d'environ 25 x 72 cm dans une dalle en béton armé, d'épaisseur d'environ 17 cm (ou 15 cm) + environ 5 cm de forme de pose + sol (après travaux de renforcement de structure prévus ci-avant)</t>
  </si>
  <si>
    <t>U</t>
  </si>
  <si>
    <t>ART</t>
  </si>
  <si>
    <t>018-E073</t>
  </si>
  <si>
    <t xml:space="preserve">2.6.1 3 </t>
  </si>
  <si>
    <t>Création d'une trémie d'environ 33 x 77 cm dans une dalle en béton armé, d'épaisseur d'environ 17 cm (ou 15 cm) + environ 5 cm de forme de pose + sol (après travaux de renforcement de structure prévus ci-avant)</t>
  </si>
  <si>
    <t>U</t>
  </si>
  <si>
    <t>ART</t>
  </si>
  <si>
    <t>018-E072</t>
  </si>
  <si>
    <t xml:space="preserve">2.6.1 4 </t>
  </si>
  <si>
    <t>Création d'une trémie d'environ 39 x 72 cm dans une dalle en béton armé, d'épaisseur d'environ 17 cm (ou 15 cm) + environ 5 cm de forme de pose + sol (après travaux de renforcement de structure prévus ci-avant)</t>
  </si>
  <si>
    <t>U</t>
  </si>
  <si>
    <t>ART</t>
  </si>
  <si>
    <t>018-E070</t>
  </si>
  <si>
    <t xml:space="preserve">2.6.1 5 </t>
  </si>
  <si>
    <t>Création d'une trémie d'environ 48 x 77 cm dans une dalle en béton armé, d'épaisseur d'environ 17 cm (ou 15 cm) + environ 5 cm de forme de pose + sol (après travaux de renforcement de structure prévus ci-avant)</t>
  </si>
  <si>
    <t>U</t>
  </si>
  <si>
    <t>ART</t>
  </si>
  <si>
    <t>018-E071</t>
  </si>
  <si>
    <t xml:space="preserve">2.6.1 6 </t>
  </si>
  <si>
    <t>Création d'une trémie d'environ 50 x 77 cm dans une dalle en béton armé, d'épaisseur d'environ 17 cm (ou 15 cm) + environ 5 cm de forme de pose + sol (après travaux de renforcement de structure prévus ci-avant)</t>
  </si>
  <si>
    <t>U</t>
  </si>
  <si>
    <t>ART</t>
  </si>
  <si>
    <t>018-E069</t>
  </si>
  <si>
    <t xml:space="preserve">2.6.1 7 </t>
  </si>
  <si>
    <t>Création d'une trémie d'environ 53 x 77 cm dans une dalle en béton armé, d'épaisseur d'environ 17 cm (ou 15 cm) + environ 5 cm de forme de pose + sol (après travaux de renforcement de structure prévus ci-avant)</t>
  </si>
  <si>
    <t>U</t>
  </si>
  <si>
    <t>ART</t>
  </si>
  <si>
    <t>018-E074</t>
  </si>
  <si>
    <t xml:space="preserve">2.6.1 8 </t>
  </si>
  <si>
    <t>Création d'une trémie d'environ 59 x 68 cm dans une dalle en béton armé, d'épaisseur d'environ 25 cm + forme de pose + sol (après travaux de renforcement de structure prévus ci-avant)</t>
  </si>
  <si>
    <t>U</t>
  </si>
  <si>
    <t>ART</t>
  </si>
  <si>
    <t>018-E076</t>
  </si>
  <si>
    <t xml:space="preserve">2.6.1 9 </t>
  </si>
  <si>
    <t>Création d'une trémie d'environ 62 x 85 cm dans une dalle en béton armé, d'épaisseur d'environ 17 cm (ou 15 cm) + environ 5 cm de forme de pose + sol (après travaux de renforcement de structure prévus ci-avant)</t>
  </si>
  <si>
    <t>U</t>
  </si>
  <si>
    <t>ART</t>
  </si>
  <si>
    <t>018-E068</t>
  </si>
  <si>
    <t xml:space="preserve">2.6.1 10 </t>
  </si>
  <si>
    <t>Création d'une trémie d'environ 66 x 85 cm dans une dalle en béton armé, d'épaisseur d'environ 17 cm (ou 15 cm) + environ 5 cm de forme de pose + sol (après travaux de renforcement de structure prévus ci-avant)</t>
  </si>
  <si>
    <t>U</t>
  </si>
  <si>
    <t>ART</t>
  </si>
  <si>
    <t>009-F315</t>
  </si>
  <si>
    <t xml:space="preserve">2.6.1 11 </t>
  </si>
  <si>
    <t>Création d'une trémie d'environ 82 x 103 cm dans une dalle en béton armé, d'épaisseur d'environ 17 cm (ou 15 cm) + environ 5 cm de forme de pose + sol (après travaux de renforcement de structure prévus ci-avant)</t>
  </si>
  <si>
    <t>U</t>
  </si>
  <si>
    <t>ART</t>
  </si>
  <si>
    <t>009-G874</t>
  </si>
  <si>
    <t>2.6.2</t>
  </si>
  <si>
    <t>Bouchement de trémies dans planchers béton armé</t>
  </si>
  <si>
    <t>CH5</t>
  </si>
  <si>
    <t xml:space="preserve">2.6.2 1 </t>
  </si>
  <si>
    <t>Bouchement de la trémie existante de la "Tourelle de désenfumage existante à déplacer" en toiture terrasse de l'aile Ouest (dimensions suivant plans)</t>
  </si>
  <si>
    <t>U</t>
  </si>
  <si>
    <t>ART</t>
  </si>
  <si>
    <t>009-H009</t>
  </si>
  <si>
    <t xml:space="preserve">2.6.2 2 </t>
  </si>
  <si>
    <t>Forfait pour bouchement de l'ensemble des trémies des gaines techniques existantes non réutilisées au projet des planchers bas des niveaux 3-4-5 (le tout suivant plans) : dalle béton armé d'épaisseur d'environ 17 cm (ou 15 cm) + forme de pose d'environ 5 cm ; compris piquage et brochage d'armatures HA en rives de trémie</t>
  </si>
  <si>
    <t>Ft</t>
  </si>
  <si>
    <t>ART</t>
  </si>
  <si>
    <t>009-G875</t>
  </si>
  <si>
    <t>2.6.3</t>
  </si>
  <si>
    <t>Création d'ouverture dans les ouvrages verticaux</t>
  </si>
  <si>
    <t>CH5</t>
  </si>
  <si>
    <t xml:space="preserve">2.6.3 1 </t>
  </si>
  <si>
    <t>Création d'ouverture dans cloison maçonnée non porteuse d'environ 18 cm d'épaisseur suivant plans architecte (à confirmer en EXE), dimensions d'environ 55 x 210 ht cm, compris RSO 2 (linteaux, jambages, poteaux et scellement de barres HA)</t>
  </si>
  <si>
    <t>U</t>
  </si>
  <si>
    <t>ART</t>
  </si>
  <si>
    <t>018-E394</t>
  </si>
  <si>
    <t xml:space="preserve">2.6.3 2 </t>
  </si>
  <si>
    <t>Création d'ouverture dans cloison maçonnée non porteuse d'environ 18 cm d'épaisseur suivant plans architecte (à confirmer en EXE), dimensions d'environ 85 x 210 ht cm, compris RSO 1 (linteaux, jambages et scellement de barres HA)</t>
  </si>
  <si>
    <t>U</t>
  </si>
  <si>
    <t>ART</t>
  </si>
  <si>
    <t>018-E395</t>
  </si>
  <si>
    <t xml:space="preserve">2.6.3 3 </t>
  </si>
  <si>
    <t>Création d'ouverture dans cloison maçonnée non porteuse d'environ 18 cm d'épaisseur suivant plans architecte (à confirmer en EXE), dimensions d'environ 85 x 210 ht cm, compris RSO 1 (linteaux, jambages et scellement de barres HA) + bouchement latéral en maçonnerie d'environ 75 x 210 ht cm</t>
  </si>
  <si>
    <t>U</t>
  </si>
  <si>
    <t>ART</t>
  </si>
  <si>
    <t>018-E397</t>
  </si>
  <si>
    <t xml:space="preserve">2.6.3 4 </t>
  </si>
  <si>
    <t>Création d'ouverture dans cloison maçonnée non porteuse d'environ 18 cm d'épaisseur suivant plans architecte (à confirmer en EXE), dimensions d'environ 93 x 210 ht cm, compris RSO 2 (linteaux, jambages, poteaux et scellement de barres HA)</t>
  </si>
  <si>
    <t>U</t>
  </si>
  <si>
    <t>ART</t>
  </si>
  <si>
    <t>018-E097</t>
  </si>
  <si>
    <t xml:space="preserve">2.6.3 5 </t>
  </si>
  <si>
    <t>Création d'ouverture en façade dans voile d'environ 22 à 23 cm d'épaisseur suivant plans architecte (à confirmer en EXE), dimensions d'environ 80 x 220 ht cm, compris RSO (linteaux, jambages et scellement de barres HA)</t>
  </si>
  <si>
    <t>U</t>
  </si>
  <si>
    <t>ART</t>
  </si>
  <si>
    <t>018-E096</t>
  </si>
  <si>
    <t xml:space="preserve">2.6.3 6 </t>
  </si>
  <si>
    <t>Création d'ouverture en façade dans voile d'environ 22 à 23 cm d'épaisseur suivant plans architecte (à confirmer en EXE), dimensions d'environ 100 x 220 ht cm, compris RSO (linteaux, jambages et scellement de barres HA)</t>
  </si>
  <si>
    <t>U</t>
  </si>
  <si>
    <t>ART</t>
  </si>
  <si>
    <t>018-E095</t>
  </si>
  <si>
    <t xml:space="preserve">2.6.3 7 </t>
  </si>
  <si>
    <t>Création d'ouverture en façade (pignon) dans voile d'environ 22 à 23 cm d'épaisseur suivant plans architecte (à confirmer en EXE), dimensions d'environ 170 x 150 ht cm, compris linteaux et jambages</t>
  </si>
  <si>
    <t>U</t>
  </si>
  <si>
    <t>ART</t>
  </si>
  <si>
    <t>018-E364</t>
  </si>
  <si>
    <t xml:space="preserve">2.6.3 8 </t>
  </si>
  <si>
    <t>Création d'ouverture en façade (pignon) dans voile d'environ 22 à 23 cm d'épaisseur suivant plans architecte (à confirmer en EXE), dimensions d'environ 175 x 150 ht cm, compris linteaux et jambages</t>
  </si>
  <si>
    <t>U</t>
  </si>
  <si>
    <t>ART</t>
  </si>
  <si>
    <t>018-E362</t>
  </si>
  <si>
    <t xml:space="preserve">2.6.3 9 </t>
  </si>
  <si>
    <t>Création d'ouverture en façade (pignon) dans voile d'environ 22 à 23 cm d'épaisseur suivant plans architecte (à confirmer en EXE), dimensions d'environ 180 x 150 ht cm, compris linteaux et jambages</t>
  </si>
  <si>
    <t>U</t>
  </si>
  <si>
    <t>ART</t>
  </si>
  <si>
    <t>018-E363</t>
  </si>
  <si>
    <t xml:space="preserve">2.6.3 10 </t>
  </si>
  <si>
    <t>Création d'ouverture dans voile béton intérieur d'environ 20 cm d'épaisseur suivant plans architecte (à confirmer en EXE) sur gaine technique au Sud de l'escalier Ouest, COMPRIS BOUCHEMENT après-coup en maçonnerie + enduit pour paroi CF 2h, aux niveaux 3-4-5 (1 Ensemble par niveau), dimensions suivant besoins Fluides en EXE pour passage des gaines au projet (suivant plans DCE)</t>
  </si>
  <si>
    <t>Ens</t>
  </si>
  <si>
    <t>ART</t>
  </si>
  <si>
    <t>002-H723</t>
  </si>
  <si>
    <t>2.6.4</t>
  </si>
  <si>
    <t>Modification d'ouverture dans les ouvrages verticaux</t>
  </si>
  <si>
    <t>CH5</t>
  </si>
  <si>
    <t xml:space="preserve">2.6.4 1 </t>
  </si>
  <si>
    <t>Modification d'ouverture pour décalage d'emplacement de porte (création d'environ 93 x 210 ht cm + bouchement allant d'environ 40 à 60 x 210 ht cm) dans cloison maçonnée non porteuse d'environ 18 cm d'épaisseur suivant plans architecte (à confirmer en EXE), compris RSO 1 (linteaux, jambages et scellement de barres HA)</t>
  </si>
  <si>
    <t>U</t>
  </si>
  <si>
    <t>ART</t>
  </si>
  <si>
    <t>018-E098</t>
  </si>
  <si>
    <t xml:space="preserve">2.6.4 2 </t>
  </si>
  <si>
    <t>Modification d'ouverture pour agrandissement dans cloison maçonnée non porteuse d'environ 18 cm d'épaisseur suivant plans architecte (à confirmer en EXE), dimensions d'environ 93 x 210 ht cm (dimensions existantes d'environ 70 x 205 ht cm), compris RSO 2 (linteaux, jambages, poteaux et scellement de barres HA)</t>
  </si>
  <si>
    <t>U</t>
  </si>
  <si>
    <t>ART</t>
  </si>
  <si>
    <t>018-E398</t>
  </si>
  <si>
    <t>2.6.5</t>
  </si>
  <si>
    <t>Couturage des fissures en façade</t>
  </si>
  <si>
    <t>CH5</t>
  </si>
  <si>
    <t xml:space="preserve">2.6.5 1 </t>
  </si>
  <si>
    <t>Forfait pour couturage des fissures dans voiles béton par scellements de barres HA, en façade Ouest des Vestiaires suivant plans, visite et études EXE de l'entreprise</t>
  </si>
  <si>
    <t>Ft</t>
  </si>
  <si>
    <t>ART</t>
  </si>
  <si>
    <t>000-C592</t>
  </si>
  <si>
    <t>2.6.6</t>
  </si>
  <si>
    <t>Reprise des bétons dégradés</t>
  </si>
  <si>
    <t>CH5</t>
  </si>
  <si>
    <t xml:space="preserve">2.6.6 1 </t>
  </si>
  <si>
    <t>Forfait pour reprise de zone avec aciers apparents corrodés comprenant piquage du béton dégradé, passivation des aciers et mortier de réparation adapté</t>
  </si>
  <si>
    <t>Ft</t>
  </si>
  <si>
    <t>ART</t>
  </si>
  <si>
    <t>018-E101</t>
  </si>
  <si>
    <t>Total CONFORTATION, REPARATION ET TRANSFORMATION</t>
  </si>
  <si>
    <t>STOT</t>
  </si>
  <si>
    <t>2.7</t>
  </si>
  <si>
    <t>MACONNERIE EN ELEVATION</t>
  </si>
  <si>
    <t>CH4</t>
  </si>
  <si>
    <t>2.7.1</t>
  </si>
  <si>
    <t>Maçonnerie en blocs agglomérés de béton creux</t>
  </si>
  <si>
    <t>CH5</t>
  </si>
  <si>
    <t xml:space="preserve">2.7.1 1 </t>
  </si>
  <si>
    <t>Murs en agglomérés de béton creux de 20 cm d'épaisseur (dont raidisseurs, chainages, etc...), y compris travaux divers de liaisons avec l'existant et enduit ciment sur les deux faces</t>
  </si>
  <si>
    <t>m2</t>
  </si>
  <si>
    <t>ART</t>
  </si>
  <si>
    <t>AGGLOC20</t>
  </si>
  <si>
    <t>Total MACONNERIE EN ELEVATION</t>
  </si>
  <si>
    <t>STOT</t>
  </si>
  <si>
    <t>2.8</t>
  </si>
  <si>
    <t>RELEVES, ACROTERES ET GARDE-CORPS</t>
  </si>
  <si>
    <t>CH4</t>
  </si>
  <si>
    <t>2.8.1</t>
  </si>
  <si>
    <t>Relevés en béton armé</t>
  </si>
  <si>
    <t>CH5</t>
  </si>
  <si>
    <t xml:space="preserve">2.8.1 1 </t>
  </si>
  <si>
    <t>Relevés en béton armé en périphérie des VB 03 et VB 07 en toiture terrasse, dimensions suivant besoins en EXE du lot CVC, compris coffrage, armatures HA, béton et finition des arases (au ml)</t>
  </si>
  <si>
    <t>ml</t>
  </si>
  <si>
    <t>ART</t>
  </si>
  <si>
    <t>018-E130</t>
  </si>
  <si>
    <t>Total RELEVES, ACROTERES ET GARDE-CORPS</t>
  </si>
  <si>
    <t>STOT</t>
  </si>
  <si>
    <t>2.9</t>
  </si>
  <si>
    <t>PERCEMENTS, RENFORCEMENTS ET CALFEUTREMENTS</t>
  </si>
  <si>
    <t>CH4</t>
  </si>
  <si>
    <t>2.9.1</t>
  </si>
  <si>
    <t>Percements (et renforcements associés) et réservations</t>
  </si>
  <si>
    <t>CH5</t>
  </si>
  <si>
    <t xml:space="preserve">2.9.1 1 </t>
  </si>
  <si>
    <t>Percement (diamètre variable suivant plans) pour traversée en toiture terrasse des entrées et sorties de ventilation double-flux, le tout suivant plans fluides et DCE</t>
  </si>
  <si>
    <t>U</t>
  </si>
  <si>
    <t>ART</t>
  </si>
  <si>
    <t>009-G066</t>
  </si>
  <si>
    <t xml:space="preserve">2.9.1 2 </t>
  </si>
  <si>
    <t>Réservations, percements et rebouchages (au Forfait, pour l'ensemble du projet)</t>
  </si>
  <si>
    <t>Ft</t>
  </si>
  <si>
    <t>ART</t>
  </si>
  <si>
    <t>000-A242</t>
  </si>
  <si>
    <t>Total PERCEMENTS, RENFORCEMENTS ET CALFEUTREMENTS</t>
  </si>
  <si>
    <t>STOT</t>
  </si>
  <si>
    <t>2.10</t>
  </si>
  <si>
    <t>DIVERS</t>
  </si>
  <si>
    <t>CH4</t>
  </si>
  <si>
    <t>2.10.1</t>
  </si>
  <si>
    <t>Compte prorata</t>
  </si>
  <si>
    <t>CH5</t>
  </si>
  <si>
    <t xml:space="preserve">2.10.1 1 </t>
  </si>
  <si>
    <t>Gestion TCE (Pour Mémoire) + Provision de 1,5 % du montant du présent lot au compte prorata (au Forfait)</t>
  </si>
  <si>
    <t>Ft</t>
  </si>
  <si>
    <t>ART</t>
  </si>
  <si>
    <t>018-E378</t>
  </si>
  <si>
    <t>Total DIVERS</t>
  </si>
  <si>
    <t>STOT</t>
  </si>
  <si>
    <t>Montant HT du Lot N°02 DEMOLITION - GROS OEUVRE</t>
  </si>
  <si>
    <t>TOTHT</t>
  </si>
  <si>
    <t>TVA</t>
  </si>
  <si>
    <t>Montant TTC</t>
  </si>
  <si>
    <t>TOTTTC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</si>
</sst>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 ##0;\-#,##0;"/>
  </numFmts>
  <fonts count="22" x14ac:knownFonts="1">
    <font>
      <sz val="11"/>
      <color theme="1"/>
      <name val="Calibri"/>
      <family val="2"/>
      <scheme val="minor"/>
    </font>
    <font>
      <sz val="10"/>
      <color rgb="FF000000"/>
      <name val="Arial Narrow"/>
      <family val="1"/>
    </font>
    <font>
      <sz val="10"/>
      <color rgb="FF000000"/>
      <name val="Arial"/>
      <family val="1"/>
    </font>
    <font>
      <sz val="10"/>
      <color rgb="FF000000"/>
      <name val="Arial Rounded MT Bold"/>
      <family val="1"/>
    </font>
    <font>
      <b/>
      <sz val="10"/>
      <color rgb="FF000000"/>
      <name val="Arial"/>
      <family val="1"/>
    </font>
    <font>
      <sz val="11"/>
      <color rgb="FF000000"/>
      <name val="Arial"/>
      <family val="1"/>
    </font>
    <font>
      <i/>
      <sz val="10"/>
      <color rgb="FFFF0000"/>
      <name val="Arial"/>
      <family val="1"/>
    </font>
    <font>
      <sz val="9"/>
      <color rgb="FFFF0000"/>
      <name val="Arial Narrow"/>
      <family val="1"/>
    </font>
    <font>
      <b/>
      <i/>
      <sz val="10"/>
      <color rgb="FF000000"/>
      <name val="Arial"/>
      <family val="1"/>
    </font>
    <font>
      <sz val="9"/>
      <color rgb="FF000000"/>
      <name val="Arial"/>
      <family val="1"/>
    </font>
    <font>
      <b/>
      <sz val="9"/>
      <color rgb="FF000000"/>
      <name val="Arial"/>
      <family val="1"/>
    </font>
    <font>
      <sz val="10"/>
      <color rgb="FFFF0000"/>
      <name val="Arial"/>
      <family val="1"/>
    </font>
    <font>
      <i/>
      <sz val="8"/>
      <color rgb="FFFF0000"/>
      <name val="Arial"/>
      <family val="1"/>
    </font>
    <font>
      <sz val="8"/>
      <color rgb="FF000000"/>
      <name val="Arial"/>
      <family val="1"/>
    </font>
    <font>
      <sz val="8"/>
      <color rgb="FFFF0000"/>
      <name val="Arial"/>
      <family val="1"/>
    </font>
    <font>
      <b/>
      <sz val="8"/>
      <color rgb="FF000000"/>
      <name val="Arial Narrow"/>
      <family val="1"/>
    </font>
    <font>
      <i/>
      <sz val="8"/>
      <color rgb="FF000000"/>
      <name val="Arial"/>
      <family val="1"/>
    </font>
    <font>
      <sz val="7"/>
      <color rgb="FF000000"/>
      <name val="Arial"/>
      <family val="1"/>
    </font>
    <font>
      <b/>
      <sz val="11"/>
      <color theme="1"/>
      <name val="Calibri"/>
      <family val="1"/>
    </font>
    <font>
      <sz val="10"/>
      <color theme="1"/>
      <name val="Arial Narrow"/>
      <family val="1"/>
    </font>
    <font>
      <sz val="11"/>
      <color rgb="FFFFFFFF"/>
      <name val="Calibri"/>
      <family val="1"/>
    </font>
    <font>
      <b/>
      <i/>
      <sz val="11"/>
      <color theme="1"/>
      <name val="Calibri"/>
      <family val="2"/>
      <scheme val="minor"/>
    </font>
  </fonts>
  <fills count="3">
    <fill>
      <patternFill patternType="none"/>
    </fill>
    <fill>
      <patternFill patternType="gray125"/>
    </fill>
    <fill>
      <patternFill patternType="solid">
        <fgColor rgb="FFFFFFFF"/>
      </patternFill>
    </fill>
  </fills>
  <borders count="24">
    <border>
      <left/>
      <right/>
      <top/>
      <bottom/>
      <diagonal/>
    </border>
    <border>
      <left/>
      <right/>
      <top style="thin">
        <color rgb="FF000000"/>
      </top>
      <bottom/>
      <diagonal/>
    </border>
    <border>
      <left/>
      <right style="hair">
        <color rgb="FF000000"/>
      </right>
      <top/>
      <bottom style="thin">
        <color rgb="FF000000"/>
      </bottom>
      <diagonal/>
    </border>
    <border>
      <left style="hair">
        <color rgb="FF000000"/>
      </left>
      <right style="hair">
        <color rgb="FF000000"/>
      </right>
      <top/>
      <bottom style="thin">
        <color rgb="FF000000"/>
      </bottom>
      <diagonal/>
    </border>
    <border>
      <left style="thin">
        <color rgb="FF000000"/>
      </left>
      <right/>
      <top/>
      <bottom style="thin">
        <color rgb="FF000000"/>
      </bottom>
      <diagonal/>
    </border>
    <border>
      <left style="hair">
        <color rgb="FF000000"/>
      </left>
      <right style="thin">
        <color rgb="FF000000"/>
      </right>
      <top/>
      <bottom style="thin">
        <color rgb="FF000000"/>
      </bottom>
      <diagonal/>
    </border>
    <border>
      <left style="hair">
        <color rgb="FF000000"/>
      </left>
      <right style="thin">
        <color rgb="FF000000"/>
      </right>
      <top style="thin">
        <color rgb="FF000000"/>
      </top>
      <bottom/>
      <diagonal/>
    </border>
    <border>
      <left/>
      <right style="hair">
        <color rgb="FF000000"/>
      </right>
      <top/>
      <bottom/>
      <diagonal/>
    </border>
    <border>
      <left style="hair">
        <color rgb="FF000000"/>
      </left>
      <right style="hair">
        <color rgb="FF000000"/>
      </right>
      <top/>
      <bottom/>
      <diagonal/>
    </border>
    <border>
      <left style="thin">
        <color rgb="FF000000"/>
      </left>
      <right/>
      <top/>
      <bottom/>
      <diagonal/>
    </border>
    <border>
      <left style="hair">
        <color rgb="FF000000"/>
      </left>
      <right style="thin">
        <color rgb="FF000000"/>
      </right>
      <top style="thin">
        <color rgb="FF000000"/>
      </top>
      <bottom style="thin">
        <color rgb="FF000000"/>
      </bottom>
      <diagonal/>
    </border>
    <border>
      <left/>
      <right style="hair">
        <color rgb="FF000000"/>
      </right>
      <top/>
      <bottom/>
      <diagonal/>
    </border>
    <border>
      <left style="thin">
        <color rgb="FF000000"/>
      </left>
      <right/>
      <top/>
      <bottom/>
      <diagonal/>
    </border>
    <border>
      <left style="hair">
        <color rgb="FF000000"/>
      </left>
      <right style="thin">
        <color rgb="FF000000"/>
      </right>
      <top/>
      <bottom/>
      <diagonal/>
    </border>
    <border>
      <left style="thin">
        <color rgb="FF000000"/>
      </left>
      <right/>
      <top style="thin">
        <color rgb="FF000000"/>
      </top>
      <bottom/>
      <diagonal/>
    </border>
    <border>
      <left/>
      <right style="hair">
        <color rgb="FF000000"/>
      </right>
      <top style="thin">
        <color rgb="FF000000"/>
      </top>
      <bottom/>
      <diagonal/>
    </border>
    <border>
      <left/>
      <right style="hair">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hair">
        <color rgb="FF000000"/>
      </right>
      <top/>
      <bottom style="thin">
        <color rgb="FF000000"/>
      </bottom>
      <diagonal/>
    </border>
    <border>
      <left style="hair">
        <color rgb="FF000000"/>
      </left>
      <right style="hair">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45">
    <xf numFmtId="0" fontId="0" fillId="0" borderId="0" applyFill="0"/>
    <xf numFmtId="0" fontId="1"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3"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4" fillId="0" borderId="0" applyFill="0">
      <alignment horizontal="left" vertical="top" wrapText="1"/>
    </xf>
    <xf numFmtId="0" fontId="5"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4" fillId="0" borderId="0" applyFill="0">
      <alignment horizontal="left" vertical="top" wrapText="1"/>
    </xf>
    <xf numFmtId="0" fontId="6" fillId="0" borderId="0" applyFill="0">
      <alignment horizontal="left" vertical="top" wrapText="1"/>
    </xf>
    <xf numFmtId="0" fontId="7" fillId="0" borderId="0" applyFill="0">
      <alignment horizontal="left" vertical="top" wrapText="1"/>
    </xf>
    <xf numFmtId="0" fontId="2" fillId="0" borderId="0" applyFill="0">
      <alignment horizontal="right" vertical="top" wrapText="1"/>
    </xf>
    <xf numFmtId="0" fontId="8"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9" fillId="0" borderId="0" applyFill="0">
      <alignment horizontal="left" vertical="top" wrapText="1"/>
    </xf>
    <xf numFmtId="0" fontId="10" fillId="0" borderId="0" applyFill="0">
      <alignment horizontal="left" vertical="top" wrapText="1"/>
    </xf>
    <xf numFmtId="0" fontId="9"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11" fillId="0" borderId="0" applyFill="0">
      <alignment horizontal="left" vertical="top" wrapText="1"/>
    </xf>
    <xf numFmtId="0" fontId="12" fillId="0" borderId="0" applyFill="0">
      <alignment horizontal="left" vertical="top" wrapText="1"/>
    </xf>
    <xf numFmtId="0" fontId="13" fillId="0" borderId="0" applyFill="0">
      <alignment horizontal="left" vertical="top" wrapText="1"/>
    </xf>
    <xf numFmtId="0" fontId="13" fillId="0" borderId="0" applyFill="0">
      <alignment horizontal="left" vertical="top" wrapText="1"/>
    </xf>
    <xf numFmtId="0" fontId="14" fillId="0" borderId="0" applyFill="0">
      <alignment horizontal="left" vertical="top" wrapText="1"/>
    </xf>
    <xf numFmtId="0" fontId="13" fillId="0" borderId="0" applyFill="0">
      <alignment horizontal="left" vertical="top" wrapText="1"/>
    </xf>
    <xf numFmtId="0" fontId="13" fillId="0" borderId="0" applyFill="0">
      <alignment horizontal="left" vertical="top" wrapText="1"/>
    </xf>
    <xf numFmtId="0" fontId="15" fillId="0" borderId="0" applyFill="0">
      <alignment horizontal="left" vertical="top" wrapText="1" indent="2"/>
    </xf>
    <xf numFmtId="0" fontId="16" fillId="0" borderId="0" applyFill="0">
      <alignment horizontal="left" vertical="top" wrapText="1" indent="2"/>
    </xf>
    <xf numFmtId="0" fontId="16" fillId="0" borderId="0" applyFill="0">
      <alignment horizontal="left" vertical="top" wrapText="1" indent="2"/>
    </xf>
    <xf numFmtId="0" fontId="17" fillId="0" borderId="0" applyFill="0">
      <alignment horizontal="left" vertical="top" wrapText="1"/>
    </xf>
  </cellStyleXfs>
  <cellXfs count="50">
    <xf numFmtId="0" fontId="0" fillId="0" borderId="0" xfId="0"/>
    <xf numFmtId="0" fontId="0" fillId="0" borderId="22" xfId="0" applyBorder="1" applyAlignment="1">
      <alignment horizontal="left" vertical="top" wrapText="1"/>
    </xf>
    <xf numFmtId="0" fontId="0" fillId="0" borderId="20" xfId="0" applyBorder="1" applyAlignment="1">
      <alignment horizontal="center" vertical="top" wrapText="1"/>
    </xf>
    <xf numFmtId="0" fontId="18" fillId="0" borderId="21" xfId="0" applyFont="1" applyBorder="1" applyAlignment="1">
      <alignment horizontal="left" vertical="top" wrapText="1"/>
    </xf>
    <xf numFmtId="0" fontId="18" fillId="0" borderId="21" xfId="0" applyFont="1" applyBorder="1" applyAlignment="1">
      <alignment horizontal="center" vertical="top" wrapText="1"/>
    </xf>
    <xf numFmtId="0" fontId="18" fillId="0" borderId="21" xfId="0" applyFont="1" applyBorder="1" applyAlignment="1">
      <alignment horizontal="righ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9" xfId="0" applyBorder="1" applyAlignment="1">
      <alignment horizontal="left" vertical="top" wrapText="1"/>
    </xf>
    <xf numFmtId="0" fontId="0" fillId="0" borderId="6" xfId="0" applyBorder="1" applyAlignment="1">
      <alignment horizontal="left" vertical="top" wrapText="1"/>
    </xf>
    <xf numFmtId="0" fontId="1" fillId="2" borderId="9" xfId="1" applyFill="1" applyBorder="1">
      <alignment horizontal="left" vertical="top" wrapText="1"/>
    </xf>
    <xf numFmtId="0" fontId="2" fillId="0" borderId="11" xfId="6" applyBorder="1">
      <alignment horizontal="left" vertical="top" wrapText="1"/>
    </xf>
    <xf numFmtId="0" fontId="0" fillId="0" borderId="8" xfId="0" applyBorder="1" applyAlignment="1">
      <alignment horizontal="left" vertical="top" wrapText="1"/>
    </xf>
    <xf numFmtId="0" fontId="0" fillId="0" borderId="13" xfId="0" applyBorder="1" applyAlignment="1">
      <alignment horizontal="left" vertical="top" wrapText="1"/>
    </xf>
    <xf numFmtId="49" fontId="0" fillId="0" borderId="0" xfId="0" applyNumberFormat="1" applyAlignment="1">
      <alignment horizontal="left" vertical="top" wrapText="1"/>
    </xf>
    <xf numFmtId="0" fontId="4" fillId="0" borderId="11" xfId="10" applyBorder="1">
      <alignment horizontal="left" vertical="top" wrapText="1"/>
    </xf>
    <xf numFmtId="0" fontId="1" fillId="0" borderId="9" xfId="1" applyBorder="1">
      <alignment horizontal="left" vertical="top" wrapText="1"/>
    </xf>
    <xf numFmtId="0" fontId="9" fillId="0" borderId="11" xfId="26" applyBorder="1">
      <alignment horizontal="left" vertical="top" wrapText="1"/>
    </xf>
    <xf numFmtId="0" fontId="0" fillId="0" borderId="8" xfId="0" applyBorder="1" applyAlignment="1" applyProtection="1">
      <alignment horizontal="left" vertical="top"/>
      <protection locked="0"/>
    </xf>
    <xf numFmtId="165" fontId="0" fillId="0" borderId="8" xfId="0" applyNumberFormat="1" applyBorder="1" applyAlignment="1" applyProtection="1">
      <alignment horizontal="center" vertical="top" wrapText="1"/>
      <protection locked="0"/>
    </xf>
    <xf numFmtId="164" fontId="0" fillId="0" borderId="8" xfId="0" applyNumberFormat="1" applyBorder="1" applyAlignment="1" applyProtection="1">
      <alignment horizontal="center" vertical="top" wrapText="1"/>
      <protection locked="0"/>
    </xf>
    <xf numFmtId="164" fontId="0" fillId="0" borderId="13" xfId="0" applyNumberFormat="1" applyBorder="1" applyAlignment="1" applyProtection="1">
      <alignment horizontal="right" vertical="top" wrapText="1"/>
      <protection locked="0"/>
    </xf>
    <xf numFmtId="0" fontId="1" fillId="0" borderId="4" xfId="1" applyBorder="1">
      <alignment horizontal="left" vertical="top" wrapText="1"/>
    </xf>
    <xf numFmtId="0" fontId="9" fillId="0" borderId="18" xfId="26" applyBorder="1">
      <alignment horizontal="left" vertical="top" wrapText="1"/>
    </xf>
    <xf numFmtId="0" fontId="1" fillId="2" borderId="17" xfId="1" applyFill="1" applyBorder="1">
      <alignment horizontal="left" vertical="top" wrapText="1"/>
    </xf>
    <xf numFmtId="0" fontId="4" fillId="0" borderId="16" xfId="14" applyBorder="1">
      <alignment horizontal="left" vertical="top" wrapText="1"/>
    </xf>
    <xf numFmtId="0" fontId="1" fillId="2" borderId="14" xfId="1" applyFill="1" applyBorder="1">
      <alignment horizontal="left" vertical="top" wrapText="1"/>
    </xf>
    <xf numFmtId="0" fontId="8" fillId="0" borderId="15" xfId="18" applyBorder="1">
      <alignment horizontal="left" vertical="top" wrapText="1"/>
    </xf>
    <xf numFmtId="0" fontId="8" fillId="0" borderId="11" xfId="18" applyBorder="1">
      <alignment horizontal="left" vertical="top" wrapText="1"/>
    </xf>
    <xf numFmtId="0" fontId="19" fillId="0" borderId="9" xfId="0" applyFont="1" applyBorder="1" applyAlignment="1">
      <alignment horizontal="left" vertical="top" wrapText="1"/>
    </xf>
    <xf numFmtId="0" fontId="0" fillId="0" borderId="7" xfId="0" applyBorder="1" applyAlignment="1">
      <alignment horizontal="left" vertical="top" wrapText="1"/>
    </xf>
    <xf numFmtId="0" fontId="0" fillId="0" borderId="5" xfId="0" applyBorder="1" applyAlignment="1">
      <alignment horizontal="left" vertical="top" wrapText="1"/>
    </xf>
    <xf numFmtId="0" fontId="1" fillId="0" borderId="9" xfId="17" applyFont="1" applyBorder="1" applyAlignment="1">
      <alignment horizontal="left" vertical="top" wrapText="1"/>
    </xf>
    <xf numFmtId="0" fontId="2" fillId="0" borderId="11" xfId="17" applyBorder="1">
      <alignment horizontal="right" vertical="top" wrapText="1"/>
    </xf>
    <xf numFmtId="164" fontId="0" fillId="0" borderId="10" xfId="0" applyNumberFormat="1" applyBorder="1" applyAlignment="1">
      <alignment horizontal="right" vertical="top" wrapText="1"/>
    </xf>
    <xf numFmtId="0" fontId="0" fillId="0" borderId="12" xfId="0" applyBorder="1" applyAlignment="1">
      <alignment horizontal="left" vertical="top" wrapText="1"/>
    </xf>
    <xf numFmtId="0" fontId="19" fillId="0" borderId="4" xfId="0" applyFont="1" applyBorder="1" applyAlignment="1">
      <alignment horizontal="left" vertical="top" wrapText="1"/>
    </xf>
    <xf numFmtId="0" fontId="0" fillId="0" borderId="18"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1" xfId="0" applyBorder="1" applyAlignment="1">
      <alignment horizontal="left" vertical="top" wrapText="1"/>
    </xf>
    <xf numFmtId="0" fontId="18" fillId="0" borderId="0" xfId="0" applyFont="1" applyAlignment="1">
      <alignment horizontal="left" vertical="top" wrapText="1"/>
    </xf>
    <xf numFmtId="164" fontId="18" fillId="0" borderId="0" xfId="0" applyNumberFormat="1" applyFont="1" applyAlignment="1">
      <alignment horizontal="right" vertical="top" wrapText="1"/>
    </xf>
    <xf numFmtId="165" fontId="20" fillId="2" borderId="0" xfId="0" applyNumberFormat="1" applyFont="1" applyFill="1" applyAlignment="1">
      <alignment horizontal="left" vertical="top" wrapText="1"/>
    </xf>
    <xf numFmtId="0" fontId="0" fillId="0" borderId="22" xfId="0" applyBorder="1" applyAlignment="1">
      <alignment horizontal="left" vertical="top" wrapText="1"/>
    </xf>
    <xf numFmtId="0" fontId="0" fillId="0" borderId="23" xfId="0" applyBorder="1" applyAlignment="1">
      <alignment horizontal="left" vertical="top" wrapText="1"/>
    </xf>
    <xf numFmtId="0" fontId="0" fillId="0" borderId="20" xfId="0" applyBorder="1" applyAlignment="1">
      <alignment horizontal="left" vertical="top" wrapText="1"/>
    </xf>
    <xf numFmtId="0" fontId="21" fillId="0" borderId="8" xfId="0" applyFont="1" applyBorder="1" applyAlignment="1" applyProtection="1">
      <alignment horizontal="left" vertical="top"/>
      <protection locked="0"/>
    </xf>
    <xf numFmtId="0" fontId="1" fillId="0" borderId="12" xfId="1" applyBorder="1">
      <alignment horizontal="left" vertical="top" wrapText="1"/>
    </xf>
    <xf numFmtId="164" fontId="0" fillId="0" borderId="8" xfId="0" applyNumberFormat="1" applyBorder="1" applyAlignment="1" applyProtection="1">
      <alignment horizontal="center" vertical="top" wrapText="1"/>
    </xf>
  </cellXfs>
  <cellStyles count="45">
    <cellStyle name="ArtDescriptif" xfId="28" xr:uid="{00000000-0005-0000-0000-00001C000000}"/>
    <cellStyle name="ArtLibelleCond" xfId="27" xr:uid="{00000000-0005-0000-0000-00001B000000}"/>
    <cellStyle name="ArtNote1" xfId="29" xr:uid="{00000000-0005-0000-0000-00001D000000}"/>
    <cellStyle name="ArtNote2" xfId="30" xr:uid="{00000000-0005-0000-0000-00001E000000}"/>
    <cellStyle name="ArtNote3" xfId="31" xr:uid="{00000000-0005-0000-0000-00001F000000}"/>
    <cellStyle name="ArtNote4" xfId="32" xr:uid="{00000000-0005-0000-0000-000020000000}"/>
    <cellStyle name="ArtNote5" xfId="33" xr:uid="{00000000-0005-0000-0000-000021000000}"/>
    <cellStyle name="ArtQuantite" xfId="34" xr:uid="{00000000-0005-0000-0000-000022000000}"/>
    <cellStyle name="ArtTitre" xfId="26" xr:uid="{00000000-0005-0000-0000-00001A000000}"/>
    <cellStyle name="ChapDescriptif0" xfId="7" xr:uid="{00000000-0005-0000-0000-000007000000}"/>
    <cellStyle name="ChapDescriptif1" xfId="11" xr:uid="{00000000-0005-0000-0000-00000B000000}"/>
    <cellStyle name="ChapDescriptif2" xfId="15" xr:uid="{00000000-0005-0000-0000-00000F000000}"/>
    <cellStyle name="ChapDescriptif3" xfId="19" xr:uid="{00000000-0005-0000-0000-000013000000}"/>
    <cellStyle name="ChapDescriptif4" xfId="23" xr:uid="{00000000-0005-0000-0000-000017000000}"/>
    <cellStyle name="ChapNote0" xfId="8" xr:uid="{00000000-0005-0000-0000-000008000000}"/>
    <cellStyle name="ChapNote1" xfId="12" xr:uid="{00000000-0005-0000-0000-00000C000000}"/>
    <cellStyle name="ChapNote2" xfId="16" xr:uid="{00000000-0005-0000-0000-000010000000}"/>
    <cellStyle name="ChapNote3" xfId="20" xr:uid="{00000000-0005-0000-0000-000014000000}"/>
    <cellStyle name="ChapNote4" xfId="24" xr:uid="{00000000-0005-0000-0000-000018000000}"/>
    <cellStyle name="ChapRecap0" xfId="9" xr:uid="{00000000-0005-0000-0000-000009000000}"/>
    <cellStyle name="ChapRecap1" xfId="13" xr:uid="{00000000-0005-0000-0000-00000D000000}"/>
    <cellStyle name="ChapRecap2" xfId="17" xr:uid="{00000000-0005-0000-0000-000011000000}"/>
    <cellStyle name="ChapRecap3" xfId="21" xr:uid="{00000000-0005-0000-0000-000015000000}"/>
    <cellStyle name="ChapRecap4" xfId="25" xr:uid="{00000000-0005-0000-0000-000019000000}"/>
    <cellStyle name="ChapTitre0" xfId="6" xr:uid="{00000000-0005-0000-0000-000006000000}"/>
    <cellStyle name="ChapTitre1" xfId="10" xr:uid="{00000000-0005-0000-0000-00000A000000}"/>
    <cellStyle name="ChapTitre2" xfId="14" xr:uid="{00000000-0005-0000-0000-00000E000000}"/>
    <cellStyle name="ChapTitre3" xfId="18" xr:uid="{00000000-0005-0000-0000-000012000000}"/>
    <cellStyle name="ChapTitre4" xfId="22" xr:uid="{00000000-0005-0000-0000-000016000000}"/>
    <cellStyle name="DQLocQuantNonLoc" xfId="42" xr:uid="{00000000-0005-0000-0000-00002A000000}"/>
    <cellStyle name="DQLocRefClass" xfId="41" xr:uid="{00000000-0005-0000-0000-000029000000}"/>
    <cellStyle name="DQLocStruct" xfId="43" xr:uid="{00000000-0005-0000-0000-00002B000000}"/>
    <cellStyle name="DQMinutes" xfId="44" xr:uid="{00000000-0005-0000-0000-00002C000000}"/>
    <cellStyle name="LocGen" xfId="36" xr:uid="{00000000-0005-0000-0000-000024000000}"/>
    <cellStyle name="LocLit" xfId="38" xr:uid="{00000000-0005-0000-0000-000026000000}"/>
    <cellStyle name="LocRefClass" xfId="37" xr:uid="{00000000-0005-0000-0000-000025000000}"/>
    <cellStyle name="LocSignetRep" xfId="40" xr:uid="{00000000-0005-0000-0000-000028000000}"/>
    <cellStyle name="LocStrRecap0" xfId="3" xr:uid="{00000000-0005-0000-0000-000003000000}"/>
    <cellStyle name="LocStrRecap1" xfId="5" xr:uid="{00000000-0005-0000-0000-000005000000}"/>
    <cellStyle name="LocStrTexte0" xfId="2" xr:uid="{00000000-0005-0000-0000-000002000000}"/>
    <cellStyle name="LocStrTexte1" xfId="4" xr:uid="{00000000-0005-0000-0000-000004000000}"/>
    <cellStyle name="LocStruct" xfId="39" xr:uid="{00000000-0005-0000-0000-000027000000}"/>
    <cellStyle name="LocTitre" xfId="35" xr:uid="{00000000-0005-0000-0000-000023000000}"/>
    <cellStyle name="Normal" xfId="0" builtinId="0"/>
    <cellStyle name="Numerotation"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bin"/></Relationships>
</file>

<file path=xl/drawings/_rels/drawing2.xml.rels><?xml version="1.0" encoding="UTF-8" standalone="yes"?>
<Relationships xmlns="http://schemas.openxmlformats.org/package/2006/relationships"><Relationship Id="rId1" Type="http://schemas.openxmlformats.org/officeDocument/2006/relationships/image" Target="../media/image1.bin"/></Relationships>
</file>

<file path=xl/drawings/drawing1.xml><?xml version="1.0" encoding="utf-8"?>
<xdr:wsDr xmlns:xdr="http://schemas.openxmlformats.org/drawingml/2006/spreadsheetDrawing" xmlns:a="http://schemas.openxmlformats.org/drawingml/2006/main">
  <xdr:twoCellAnchor editAs="absolute">
    <xdr:from>
      <xdr:col>0</xdr:col>
      <xdr:colOff>684000</xdr:colOff>
      <xdr:row>30</xdr:row>
      <xdr:rowOff>96446</xdr:rowOff>
    </xdr:from>
    <xdr:to>
      <xdr:col>0</xdr:col>
      <xdr:colOff>3101715</xdr:colOff>
      <xdr:row>36</xdr:row>
      <xdr:rowOff>45914</xdr:rowOff>
    </xdr:to>
    <xdr:sp macro="" textlink="">
      <xdr:nvSpPr>
        <xdr:cNvPr id="3" name="Forme1"/>
        <xdr:cNvSpPr/>
      </xdr:nvSpPr>
      <xdr:spPr>
        <a:xfrm>
          <a:off x="693235" y="5803826"/>
          <a:ext cx="2434383" cy="1096278"/>
        </a:xfrm>
        <a:prstGeom prst="rect">
          <a:avLst/>
        </a:prstGeom>
        <a:noFill/>
        <a:ln>
          <a:noFill/>
        </a:ln>
      </xdr:spPr>
      <xdr:style>
        <a:lnRef idx="2">
          <a:schemeClr val="accent1">
            <a:shade val="50000"/>
          </a:schemeClr>
        </a:lnRef>
        <a:fillRef idx="0">
          <a:scrgbClr r="0" g="0" b="0"/>
        </a:fillRef>
        <a:effectRef idx="0">
          <a:schemeClr val="accent1"/>
        </a:effectRef>
        <a:fontRef idx="minor">
          <a:schemeClr val="accent1"/>
        </a:fontRef>
      </xdr:style>
      <xdr:txBody>
        <a:bodyPr vertOverflow="clip" horzOverflow="clip" lIns="64487" tIns="64487" rIns="64487" bIns="64487" rtlCol="0" anchor="t"/>
        <a:lstStyle/>
        <a:p>
          <a:pPr algn="l"/>
          <a:r>
            <a:rPr lang="fr-FR" sz="800" b="1" i="0">
              <a:solidFill>
                <a:srgbClr val="000000"/>
              </a:solidFill>
              <a:latin typeface="MS Reference Sans Serif"/>
            </a:rPr>
            <a:t>MAITRE D'OUVRAGE</a:t>
          </a:r>
        </a:p>
        <a:p>
          <a:pPr algn="l"/>
          <a:endParaRPr sz="800">
            <a:solidFill>
              <a:srgbClr val="000000"/>
            </a:solidFill>
            <a:latin typeface="MS Reference Sans Serif"/>
          </a:endParaRPr>
        </a:p>
        <a:p>
          <a:pPr algn="l"/>
          <a:r>
            <a:rPr lang="fr-FR" sz="800" b="0" i="0">
              <a:solidFill>
                <a:srgbClr val="000000"/>
              </a:solidFill>
              <a:latin typeface="MS Reference Sans Serif"/>
            </a:rPr>
            <a:t>MINISTERE DE LA JUSTICE</a:t>
          </a:r>
        </a:p>
        <a:p>
          <a:pPr algn="l"/>
          <a:endParaRPr sz="800">
            <a:solidFill>
              <a:srgbClr val="000000"/>
            </a:solidFill>
            <a:latin typeface="MS Reference Sans Serif"/>
          </a:endParaRPr>
        </a:p>
        <a:p>
          <a:pPr algn="l"/>
          <a:r>
            <a:rPr lang="fr-FR" sz="800" b="0" i="0">
              <a:solidFill>
                <a:srgbClr val="000000"/>
              </a:solidFill>
              <a:latin typeface="MS Reference Sans Serif"/>
            </a:rPr>
            <a:t> </a:t>
          </a:r>
        </a:p>
        <a:p>
          <a:pPr algn="l"/>
          <a:endParaRPr sz="800">
            <a:solidFill>
              <a:srgbClr val="000000"/>
            </a:solidFill>
            <a:latin typeface="MS Reference Sans Serif"/>
          </a:endParaRPr>
        </a:p>
        <a:p>
          <a:pPr algn="l"/>
          <a:endParaRPr sz="800">
            <a:solidFill>
              <a:srgbClr val="000000"/>
            </a:solidFill>
            <a:latin typeface="MS Shell Dlg"/>
          </a:endParaRPr>
        </a:p>
      </xdr:txBody>
    </xdr:sp>
    <xdr:clientData/>
  </xdr:twoCellAnchor>
  <xdr:twoCellAnchor editAs="absolute">
    <xdr:from>
      <xdr:col>0</xdr:col>
      <xdr:colOff>3450285</xdr:colOff>
      <xdr:row>30</xdr:row>
      <xdr:rowOff>96446</xdr:rowOff>
    </xdr:from>
    <xdr:to>
      <xdr:col>0</xdr:col>
      <xdr:colOff>6225540</xdr:colOff>
      <xdr:row>37</xdr:row>
      <xdr:rowOff>0</xdr:rowOff>
    </xdr:to>
    <xdr:sp macro="" textlink="">
      <xdr:nvSpPr>
        <xdr:cNvPr id="4" name="Forme2"/>
        <xdr:cNvSpPr/>
      </xdr:nvSpPr>
      <xdr:spPr>
        <a:xfrm>
          <a:off x="3446475" y="5521886"/>
          <a:ext cx="2775255" cy="1174189"/>
        </a:xfrm>
        <a:prstGeom prst="rect">
          <a:avLst/>
        </a:prstGeom>
        <a:noFill/>
        <a:ln>
          <a:noFill/>
        </a:ln>
      </xdr:spPr>
      <xdr:style>
        <a:lnRef idx="2">
          <a:schemeClr val="accent1">
            <a:shade val="50000"/>
          </a:schemeClr>
        </a:lnRef>
        <a:fillRef idx="0">
          <a:scrgbClr r="0" g="0" b="0"/>
        </a:fillRef>
        <a:effectRef idx="0">
          <a:schemeClr val="accent1"/>
        </a:effectRef>
        <a:fontRef idx="minor">
          <a:schemeClr val="accent1"/>
        </a:fontRef>
      </xdr:style>
      <xdr:txBody>
        <a:bodyPr vertOverflow="clip" horzOverflow="clip" lIns="64487" tIns="64487" rIns="64487" bIns="64487" rtlCol="0" anchor="t"/>
        <a:lstStyle/>
        <a:p>
          <a:pPr algn="l"/>
          <a:r>
            <a:rPr lang="fr-FR" sz="800" b="1" i="0">
              <a:solidFill>
                <a:srgbClr val="000000"/>
              </a:solidFill>
              <a:latin typeface="MS Reference Sans Serif"/>
            </a:rPr>
            <a:t>Architecte</a:t>
          </a:r>
        </a:p>
        <a:p>
          <a:pPr algn="l"/>
          <a:endParaRPr sz="800">
            <a:solidFill>
              <a:srgbClr val="000000"/>
            </a:solidFill>
            <a:latin typeface="MS Reference Sans Serif"/>
          </a:endParaRPr>
        </a:p>
        <a:p>
          <a:pPr algn="l"/>
          <a:r>
            <a:rPr lang="fr-FR" sz="800" b="0" i="0">
              <a:solidFill>
                <a:srgbClr val="000000"/>
              </a:solidFill>
              <a:latin typeface="MS Reference Sans Serif"/>
            </a:rPr>
            <a:t>TABULA RASA (Architecture CHAUDONNERET &amp; DANON)</a:t>
          </a:r>
        </a:p>
        <a:p>
          <a:pPr algn="l"/>
          <a:r>
            <a:rPr lang="fr-FR" sz="800" b="0" i="0">
              <a:solidFill>
                <a:srgbClr val="000000"/>
              </a:solidFill>
              <a:latin typeface="MS Reference Sans Serif"/>
            </a:rPr>
            <a:t>2 Boulevard Georges Clemenceau</a:t>
          </a:r>
        </a:p>
        <a:p>
          <a:pPr algn="l"/>
          <a:r>
            <a:rPr lang="fr-FR" sz="800" b="0" i="0">
              <a:solidFill>
                <a:srgbClr val="000000"/>
              </a:solidFill>
              <a:latin typeface="MS Reference Sans Serif"/>
            </a:rPr>
            <a:t>21000 DIJON</a:t>
          </a:r>
        </a:p>
        <a:p>
          <a:pPr algn="l"/>
          <a:r>
            <a:rPr lang="fr-FR" sz="800" b="0" i="0">
              <a:solidFill>
                <a:srgbClr val="000000"/>
              </a:solidFill>
              <a:latin typeface="MS Reference Sans Serif"/>
            </a:rPr>
            <a:t>Tel : 03.80.72.40.48</a:t>
          </a:r>
        </a:p>
        <a:p>
          <a:pPr algn="l"/>
          <a:r>
            <a:rPr lang="fr-FR" sz="800" b="0" i="0">
              <a:solidFill>
                <a:srgbClr val="000000"/>
              </a:solidFill>
              <a:latin typeface="MS Reference Sans Serif"/>
            </a:rPr>
            <a:t>Email : chaudonneret@tabularasa-architecte.fr</a:t>
          </a:r>
        </a:p>
      </xdr:txBody>
    </xdr:sp>
    <xdr:clientData/>
  </xdr:twoCellAnchor>
  <xdr:twoCellAnchor editAs="absolute">
    <xdr:from>
      <xdr:col>0</xdr:col>
      <xdr:colOff>684000</xdr:colOff>
      <xdr:row>7</xdr:row>
      <xdr:rowOff>117456</xdr:rowOff>
    </xdr:from>
    <xdr:to>
      <xdr:col>0</xdr:col>
      <xdr:colOff>5904000</xdr:colOff>
      <xdr:row>17</xdr:row>
      <xdr:rowOff>114299</xdr:rowOff>
    </xdr:to>
    <xdr:sp macro="" textlink="">
      <xdr:nvSpPr>
        <xdr:cNvPr id="5" name="Forme3"/>
        <xdr:cNvSpPr/>
      </xdr:nvSpPr>
      <xdr:spPr>
        <a:xfrm>
          <a:off x="684000" y="1384281"/>
          <a:ext cx="5220000" cy="1806593"/>
        </a:xfrm>
        <a:prstGeom prst="rect">
          <a:avLst/>
        </a:prstGeom>
        <a:solidFill>
          <a:srgbClr val="C0C0C0"/>
        </a:solidFill>
        <a:ln w="6350">
          <a:solidFill>
            <a:srgbClr val="FFFFFF"/>
          </a:solidFill>
          <a:prstDash val="solid"/>
        </a:ln>
      </xdr:spPr>
      <xdr:style>
        <a:lnRef idx="2">
          <a:schemeClr val="accent1">
            <a:shade val="50000"/>
          </a:schemeClr>
        </a:lnRef>
        <a:fillRef idx="0">
          <a:srgbClr val="C0C0C0"/>
        </a:fillRef>
        <a:effectRef idx="0">
          <a:schemeClr val="accent1"/>
        </a:effectRef>
        <a:fontRef idx="minor">
          <a:schemeClr val="accent1"/>
        </a:fontRef>
      </xdr:style>
      <xdr:txBody>
        <a:bodyPr vertOverflow="clip" horzOverflow="clip" lIns="64487" tIns="64487" rIns="64487" bIns="64487" rtlCol="0" anchor="t"/>
        <a:lstStyle/>
        <a:p>
          <a:pPr algn="ctr"/>
          <a:endParaRPr sz="2000" b="1">
            <a:solidFill>
              <a:srgbClr val="000000"/>
            </a:solidFill>
            <a:latin typeface="Arial Narrow"/>
          </a:endParaRPr>
        </a:p>
        <a:p>
          <a:pPr algn="ctr"/>
          <a:r>
            <a:rPr lang="fr-FR" sz="2400" b="1" i="0">
              <a:solidFill>
                <a:srgbClr val="000000"/>
              </a:solidFill>
              <a:latin typeface="Arial Narrow"/>
            </a:rPr>
            <a:t>Mise aux normes du Bâtiment C et individualisation des studios</a:t>
          </a:r>
        </a:p>
        <a:p>
          <a:pPr algn="ctr"/>
          <a:endParaRPr sz="800">
            <a:solidFill>
              <a:srgbClr val="000000"/>
            </a:solidFill>
            <a:latin typeface="Arial Narrow"/>
          </a:endParaRPr>
        </a:p>
        <a:p>
          <a:pPr algn="ctr"/>
          <a:r>
            <a:rPr lang="fr-FR" sz="1600" b="0" i="0">
              <a:solidFill>
                <a:srgbClr val="000000"/>
              </a:solidFill>
              <a:latin typeface="Arial Narrow"/>
            </a:rPr>
            <a:t>École Nationale des Greffes _ 5 Boulevard de la Marne</a:t>
          </a:r>
        </a:p>
        <a:p>
          <a:pPr algn="ctr"/>
          <a:r>
            <a:rPr lang="fr-FR" sz="1600" b="0" i="0">
              <a:solidFill>
                <a:srgbClr val="000000"/>
              </a:solidFill>
              <a:latin typeface="Arial Narrow"/>
            </a:rPr>
            <a:t>21000 DIJON</a:t>
          </a:r>
        </a:p>
      </xdr:txBody>
    </xdr:sp>
    <xdr:clientData/>
  </xdr:twoCellAnchor>
  <xdr:twoCellAnchor editAs="absolute">
    <xdr:from>
      <xdr:col>0</xdr:col>
      <xdr:colOff>684000</xdr:colOff>
      <xdr:row>16</xdr:row>
      <xdr:rowOff>164036</xdr:rowOff>
    </xdr:from>
    <xdr:to>
      <xdr:col>0</xdr:col>
      <xdr:colOff>5904000</xdr:colOff>
      <xdr:row>27</xdr:row>
      <xdr:rowOff>53415</xdr:rowOff>
    </xdr:to>
    <xdr:sp macro="" textlink="">
      <xdr:nvSpPr>
        <xdr:cNvPr id="6" name="Forme4"/>
        <xdr:cNvSpPr/>
      </xdr:nvSpPr>
      <xdr:spPr>
        <a:xfrm>
          <a:off x="693235" y="3208226"/>
          <a:ext cx="5239565" cy="1982974"/>
        </a:xfrm>
        <a:prstGeom prst="rect">
          <a:avLst/>
        </a:prstGeom>
        <a:noFill/>
        <a:ln>
          <a:noFill/>
        </a:ln>
      </xdr:spPr>
      <xdr:style>
        <a:lnRef idx="2">
          <a:schemeClr val="accent1">
            <a:shade val="50000"/>
          </a:schemeClr>
        </a:lnRef>
        <a:fillRef idx="0">
          <a:scrgbClr r="0" g="0" b="0"/>
        </a:fillRef>
        <a:effectRef idx="0">
          <a:schemeClr val="accent1"/>
        </a:effectRef>
        <a:fontRef idx="minor">
          <a:schemeClr val="accent1"/>
        </a:fontRef>
      </xdr:style>
      <xdr:txBody>
        <a:bodyPr vertOverflow="clip" horzOverflow="clip" lIns="64487" tIns="64487" rIns="64487" bIns="64487" rtlCol="0" anchor="t"/>
        <a:lstStyle/>
        <a:p>
          <a:pPr algn="ctr"/>
          <a:endParaRPr lang="fr-FR" sz="1800" b="1" i="0">
            <a:solidFill>
              <a:srgbClr val="000000"/>
            </a:solidFill>
            <a:latin typeface="Arial Narrow"/>
          </a:endParaRPr>
        </a:p>
        <a:p>
          <a:pPr algn="ctr"/>
          <a:r>
            <a:rPr lang="fr-FR" sz="1800" b="1" i="0">
              <a:solidFill>
                <a:srgbClr val="000000"/>
              </a:solidFill>
              <a:latin typeface="Arial Narrow"/>
            </a:rPr>
            <a:t>DECOMPOSITION DU PRIX GLOBAL ET FORFAITAIRE</a:t>
          </a:r>
        </a:p>
        <a:p>
          <a:pPr algn="ctr"/>
          <a:endParaRPr sz="1800" b="1">
            <a:solidFill>
              <a:srgbClr val="000000"/>
            </a:solidFill>
            <a:latin typeface="Arial Narrow"/>
          </a:endParaRPr>
        </a:p>
        <a:p>
          <a:pPr algn="ctr"/>
          <a:r>
            <a:rPr lang="fr-FR" sz="1800" b="1" i="0">
              <a:solidFill>
                <a:srgbClr val="000000"/>
              </a:solidFill>
              <a:latin typeface="Arial Narrow"/>
            </a:rPr>
            <a:t>D.P.G.F.</a:t>
          </a:r>
        </a:p>
        <a:p>
          <a:pPr algn="ctr"/>
          <a:endParaRPr sz="2200">
            <a:solidFill>
              <a:srgbClr val="000000"/>
            </a:solidFill>
            <a:latin typeface="Arial Narrow"/>
          </a:endParaRPr>
        </a:p>
        <a:p>
          <a:pPr algn="ctr"/>
          <a:r>
            <a:rPr lang="fr-FR" sz="2000" b="1" i="1">
              <a:solidFill>
                <a:srgbClr val="000000"/>
              </a:solidFill>
              <a:latin typeface="Arial Narrow"/>
            </a:rPr>
            <a:t>Lot N°02 DEMOLITION - GROS OEUVRE</a:t>
          </a:r>
        </a:p>
      </xdr:txBody>
    </xdr:sp>
    <xdr:clientData/>
  </xdr:twoCellAnchor>
  <xdr:twoCellAnchor editAs="absolute">
    <xdr:from>
      <xdr:col>0</xdr:col>
      <xdr:colOff>684000</xdr:colOff>
      <xdr:row>43</xdr:row>
      <xdr:rowOff>134937</xdr:rowOff>
    </xdr:from>
    <xdr:to>
      <xdr:col>0</xdr:col>
      <xdr:colOff>3101715</xdr:colOff>
      <xdr:row>49</xdr:row>
      <xdr:rowOff>84406</xdr:rowOff>
    </xdr:to>
    <xdr:sp macro="" textlink="">
      <xdr:nvSpPr>
        <xdr:cNvPr id="7" name="Forme5"/>
        <xdr:cNvSpPr/>
      </xdr:nvSpPr>
      <xdr:spPr>
        <a:xfrm>
          <a:off x="693235" y="8318817"/>
          <a:ext cx="2434383" cy="1096278"/>
        </a:xfrm>
        <a:prstGeom prst="rect">
          <a:avLst/>
        </a:prstGeom>
        <a:noFill/>
        <a:ln>
          <a:noFill/>
        </a:ln>
      </xdr:spPr>
      <xdr:style>
        <a:lnRef idx="2">
          <a:schemeClr val="accent1">
            <a:shade val="50000"/>
          </a:schemeClr>
        </a:lnRef>
        <a:fillRef idx="0">
          <a:scrgbClr r="0" g="0" b="0"/>
        </a:fillRef>
        <a:effectRef idx="0">
          <a:schemeClr val="accent1"/>
        </a:effectRef>
        <a:fontRef idx="minor">
          <a:schemeClr val="accent1"/>
        </a:fontRef>
      </xdr:style>
      <xdr:txBody>
        <a:bodyPr vertOverflow="clip" horzOverflow="clip" lIns="64487" tIns="64487" rIns="64487" bIns="64487" rtlCol="0" anchor="t"/>
        <a:lstStyle/>
        <a:p>
          <a:pPr algn="l"/>
          <a:r>
            <a:rPr lang="fr-FR" sz="800" b="1" i="0">
              <a:solidFill>
                <a:srgbClr val="000000"/>
              </a:solidFill>
              <a:latin typeface="MS Reference Sans Serif"/>
            </a:rPr>
            <a:t>BET Electricité</a:t>
          </a:r>
        </a:p>
        <a:p>
          <a:pPr algn="l"/>
          <a:endParaRPr sz="800">
            <a:solidFill>
              <a:srgbClr val="000000"/>
            </a:solidFill>
            <a:latin typeface="MS Reference Sans Serif"/>
          </a:endParaRPr>
        </a:p>
        <a:p>
          <a:pPr algn="l"/>
          <a:r>
            <a:rPr lang="fr-FR" sz="800" b="0" i="0">
              <a:solidFill>
                <a:srgbClr val="000000"/>
              </a:solidFill>
              <a:latin typeface="MS Reference Sans Serif"/>
            </a:rPr>
            <a:t>Pierre CESSOT</a:t>
          </a:r>
        </a:p>
        <a:p>
          <a:pPr algn="l"/>
          <a:r>
            <a:rPr lang="fr-FR" sz="800" b="0" i="0">
              <a:solidFill>
                <a:srgbClr val="000000"/>
              </a:solidFill>
              <a:latin typeface="MS Reference Sans Serif"/>
            </a:rPr>
            <a:t>54 rue de Mirande</a:t>
          </a:r>
        </a:p>
        <a:p>
          <a:pPr algn="l"/>
          <a:r>
            <a:rPr lang="fr-FR" sz="800" b="0" i="0">
              <a:solidFill>
                <a:srgbClr val="000000"/>
              </a:solidFill>
              <a:latin typeface="MS Reference Sans Serif"/>
            </a:rPr>
            <a:t>21000 DIJON</a:t>
          </a:r>
        </a:p>
        <a:p>
          <a:pPr algn="l"/>
          <a:r>
            <a:rPr lang="fr-FR" sz="800" b="0" i="0">
              <a:solidFill>
                <a:srgbClr val="000000"/>
              </a:solidFill>
              <a:latin typeface="MS Reference Sans Serif"/>
            </a:rPr>
            <a:t>Tel : 03 80 72 49 04</a:t>
          </a:r>
        </a:p>
        <a:p>
          <a:pPr algn="l"/>
          <a:r>
            <a:rPr lang="fr-FR" sz="800" b="0" i="0">
              <a:solidFill>
                <a:srgbClr val="000000"/>
              </a:solidFill>
              <a:latin typeface="MS Reference Sans Serif"/>
            </a:rPr>
            <a:t>Email : pierre.cessot@wanadoo.fr</a:t>
          </a:r>
        </a:p>
      </xdr:txBody>
    </xdr:sp>
    <xdr:clientData/>
  </xdr:twoCellAnchor>
  <xdr:twoCellAnchor editAs="absolute">
    <xdr:from>
      <xdr:col>0</xdr:col>
      <xdr:colOff>684000</xdr:colOff>
      <xdr:row>37</xdr:row>
      <xdr:rowOff>20442</xdr:rowOff>
    </xdr:from>
    <xdr:to>
      <xdr:col>0</xdr:col>
      <xdr:colOff>3135810</xdr:colOff>
      <xdr:row>42</xdr:row>
      <xdr:rowOff>160410</xdr:rowOff>
    </xdr:to>
    <xdr:sp macro="" textlink="">
      <xdr:nvSpPr>
        <xdr:cNvPr id="8" name="Forme6"/>
        <xdr:cNvSpPr/>
      </xdr:nvSpPr>
      <xdr:spPr>
        <a:xfrm>
          <a:off x="693235" y="7061322"/>
          <a:ext cx="2466626" cy="1096278"/>
        </a:xfrm>
        <a:prstGeom prst="rect">
          <a:avLst/>
        </a:prstGeom>
        <a:noFill/>
        <a:ln>
          <a:noFill/>
        </a:ln>
      </xdr:spPr>
      <xdr:style>
        <a:lnRef idx="2">
          <a:schemeClr val="accent1">
            <a:shade val="50000"/>
          </a:schemeClr>
        </a:lnRef>
        <a:fillRef idx="0">
          <a:scrgbClr r="0" g="0" b="0"/>
        </a:fillRef>
        <a:effectRef idx="0">
          <a:schemeClr val="accent1"/>
        </a:effectRef>
        <a:fontRef idx="minor">
          <a:schemeClr val="accent1"/>
        </a:fontRef>
      </xdr:style>
      <xdr:txBody>
        <a:bodyPr vertOverflow="clip" horzOverflow="clip" lIns="64487" tIns="64487" rIns="64487" bIns="64487" rtlCol="0" anchor="t"/>
        <a:lstStyle/>
        <a:p>
          <a:pPr algn="l"/>
          <a:r>
            <a:rPr lang="fr-FR" sz="800" b="1" i="0">
              <a:solidFill>
                <a:srgbClr val="000000"/>
              </a:solidFill>
              <a:latin typeface="MS Reference Sans Serif"/>
            </a:rPr>
            <a:t>Economiste et BET Structure</a:t>
          </a:r>
        </a:p>
        <a:p>
          <a:pPr algn="l"/>
          <a:endParaRPr sz="800">
            <a:solidFill>
              <a:srgbClr val="000000"/>
            </a:solidFill>
            <a:latin typeface="MS Reference Sans Serif"/>
          </a:endParaRPr>
        </a:p>
        <a:p>
          <a:pPr algn="l"/>
          <a:r>
            <a:rPr lang="fr-FR" sz="800" b="0" i="0">
              <a:solidFill>
                <a:srgbClr val="000000"/>
              </a:solidFill>
              <a:latin typeface="MS Reference Sans Serif"/>
            </a:rPr>
            <a:t>ME2CO</a:t>
          </a:r>
        </a:p>
        <a:p>
          <a:pPr algn="l"/>
          <a:r>
            <a:rPr lang="fr-FR" sz="800" b="0" i="0">
              <a:solidFill>
                <a:srgbClr val="000000"/>
              </a:solidFill>
              <a:latin typeface="MS Reference Sans Serif"/>
            </a:rPr>
            <a:t>208, rue des Cordiers</a:t>
          </a:r>
        </a:p>
        <a:p>
          <a:pPr algn="l"/>
          <a:r>
            <a:rPr lang="fr-FR" sz="800" b="0" i="0">
              <a:solidFill>
                <a:srgbClr val="000000"/>
              </a:solidFill>
              <a:latin typeface="MS Reference Sans Serif"/>
            </a:rPr>
            <a:t>71000 MACON</a:t>
          </a:r>
        </a:p>
        <a:p>
          <a:pPr algn="l"/>
          <a:r>
            <a:rPr lang="fr-FR" sz="800" b="0" i="0">
              <a:solidFill>
                <a:srgbClr val="000000"/>
              </a:solidFill>
              <a:latin typeface="MS Reference Sans Serif"/>
            </a:rPr>
            <a:t>Tel : 03 85 21 93 41</a:t>
          </a:r>
        </a:p>
        <a:p>
          <a:pPr algn="l"/>
          <a:r>
            <a:rPr lang="fr-FR" sz="800" b="0" i="0">
              <a:solidFill>
                <a:srgbClr val="000000"/>
              </a:solidFill>
              <a:latin typeface="MS Reference Sans Serif"/>
            </a:rPr>
            <a:t>Email : me2co@btp-ingenieriesolutions.com</a:t>
          </a:r>
        </a:p>
      </xdr:txBody>
    </xdr:sp>
    <xdr:clientData/>
  </xdr:twoCellAnchor>
  <xdr:twoCellAnchor editAs="absolute">
    <xdr:from>
      <xdr:col>0</xdr:col>
      <xdr:colOff>3416190</xdr:colOff>
      <xdr:row>37</xdr:row>
      <xdr:rowOff>20442</xdr:rowOff>
    </xdr:from>
    <xdr:to>
      <xdr:col>0</xdr:col>
      <xdr:colOff>5904000</xdr:colOff>
      <xdr:row>42</xdr:row>
      <xdr:rowOff>160410</xdr:rowOff>
    </xdr:to>
    <xdr:sp macro="" textlink="">
      <xdr:nvSpPr>
        <xdr:cNvPr id="9" name="Forme7"/>
        <xdr:cNvSpPr/>
      </xdr:nvSpPr>
      <xdr:spPr>
        <a:xfrm>
          <a:off x="3450052" y="7061322"/>
          <a:ext cx="2482748" cy="1096278"/>
        </a:xfrm>
        <a:prstGeom prst="rect">
          <a:avLst/>
        </a:prstGeom>
        <a:noFill/>
        <a:ln>
          <a:noFill/>
        </a:ln>
      </xdr:spPr>
      <xdr:style>
        <a:lnRef idx="2">
          <a:schemeClr val="accent1">
            <a:shade val="50000"/>
          </a:schemeClr>
        </a:lnRef>
        <a:fillRef idx="0">
          <a:scrgbClr r="0" g="0" b="0"/>
        </a:fillRef>
        <a:effectRef idx="0">
          <a:schemeClr val="accent1"/>
        </a:effectRef>
        <a:fontRef idx="minor">
          <a:schemeClr val="accent1"/>
        </a:fontRef>
      </xdr:style>
      <xdr:txBody>
        <a:bodyPr vertOverflow="clip" horzOverflow="clip" lIns="64487" tIns="64487" rIns="64487" bIns="64487" rtlCol="0" anchor="t"/>
        <a:lstStyle/>
        <a:p>
          <a:pPr algn="l"/>
          <a:r>
            <a:rPr lang="fr-FR" sz="800" b="1" i="0">
              <a:solidFill>
                <a:srgbClr val="000000"/>
              </a:solidFill>
              <a:latin typeface="MS Reference Sans Serif"/>
            </a:rPr>
            <a:t>BET Thermique et Fluides</a:t>
          </a:r>
        </a:p>
        <a:p>
          <a:pPr algn="l"/>
          <a:endParaRPr sz="800">
            <a:solidFill>
              <a:srgbClr val="000000"/>
            </a:solidFill>
            <a:latin typeface="MS Reference Sans Serif"/>
          </a:endParaRPr>
        </a:p>
        <a:p>
          <a:pPr algn="l"/>
          <a:r>
            <a:rPr lang="fr-FR" sz="800" b="0" i="0">
              <a:solidFill>
                <a:srgbClr val="000000"/>
              </a:solidFill>
              <a:latin typeface="MS Reference Sans Serif"/>
            </a:rPr>
            <a:t>CSI</a:t>
          </a:r>
        </a:p>
        <a:p>
          <a:pPr algn="l"/>
          <a:r>
            <a:rPr lang="fr-FR" sz="800" b="0" i="0">
              <a:solidFill>
                <a:srgbClr val="000000"/>
              </a:solidFill>
              <a:latin typeface="MS Reference Sans Serif"/>
            </a:rPr>
            <a:t>7 Boulevard Rembrandt Bâtiment Apogée C</a:t>
          </a:r>
        </a:p>
        <a:p>
          <a:pPr algn="l"/>
          <a:r>
            <a:rPr lang="fr-FR" sz="800" b="0" i="0">
              <a:solidFill>
                <a:srgbClr val="000000"/>
              </a:solidFill>
              <a:latin typeface="MS Reference Sans Serif"/>
            </a:rPr>
            <a:t>21000 DIJON</a:t>
          </a:r>
        </a:p>
        <a:p>
          <a:pPr algn="l"/>
          <a:r>
            <a:rPr lang="fr-FR" sz="800" b="0" i="0">
              <a:solidFill>
                <a:srgbClr val="000000"/>
              </a:solidFill>
              <a:latin typeface="MS Reference Sans Serif"/>
            </a:rPr>
            <a:t>Tel : 03.80.66.33.12</a:t>
          </a:r>
        </a:p>
        <a:p>
          <a:pPr algn="l"/>
          <a:r>
            <a:rPr lang="fr-FR" sz="800" b="0" i="0">
              <a:solidFill>
                <a:srgbClr val="000000"/>
              </a:solidFill>
              <a:latin typeface="MS Reference Sans Serif"/>
            </a:rPr>
            <a:t>Email : csi@betcsi.fr</a:t>
          </a:r>
        </a:p>
      </xdr:txBody>
    </xdr:sp>
    <xdr:clientData/>
  </xdr:twoCellAnchor>
  <xdr:twoCellAnchor editAs="absolute">
    <xdr:from>
      <xdr:col>0</xdr:col>
      <xdr:colOff>3450285</xdr:colOff>
      <xdr:row>43</xdr:row>
      <xdr:rowOff>134937</xdr:rowOff>
    </xdr:from>
    <xdr:to>
      <xdr:col>0</xdr:col>
      <xdr:colOff>5904000</xdr:colOff>
      <xdr:row>49</xdr:row>
      <xdr:rowOff>84406</xdr:rowOff>
    </xdr:to>
    <xdr:sp macro="" textlink="">
      <xdr:nvSpPr>
        <xdr:cNvPr id="10" name="Forme8"/>
        <xdr:cNvSpPr/>
      </xdr:nvSpPr>
      <xdr:spPr>
        <a:xfrm>
          <a:off x="3466174" y="8318817"/>
          <a:ext cx="2466626" cy="1096278"/>
        </a:xfrm>
        <a:prstGeom prst="rect">
          <a:avLst/>
        </a:prstGeom>
        <a:noFill/>
        <a:ln>
          <a:noFill/>
        </a:ln>
      </xdr:spPr>
      <xdr:style>
        <a:lnRef idx="2">
          <a:schemeClr val="accent1">
            <a:shade val="50000"/>
          </a:schemeClr>
        </a:lnRef>
        <a:fillRef idx="0">
          <a:scrgbClr r="0" g="0" b="0"/>
        </a:fillRef>
        <a:effectRef idx="0">
          <a:schemeClr val="accent1"/>
        </a:effectRef>
        <a:fontRef idx="minor">
          <a:schemeClr val="accent1"/>
        </a:fontRef>
      </xdr:style>
      <xdr:txBody>
        <a:bodyPr vertOverflow="clip" horzOverflow="clip" lIns="64487" tIns="64487" rIns="64487" bIns="64487" rtlCol="0" anchor="t"/>
        <a:lstStyle/>
        <a:p>
          <a:pPr algn="l"/>
          <a:endParaRPr sz="800">
            <a:solidFill>
              <a:srgbClr val="000000"/>
            </a:solidFill>
            <a:latin typeface="MS Reference Sans Serif"/>
          </a:endParaRPr>
        </a:p>
        <a:p>
          <a:pPr algn="l"/>
          <a:endParaRPr sz="800">
            <a:solidFill>
              <a:srgbClr val="000000"/>
            </a:solidFill>
            <a:latin typeface="MS Reference Sans Serif"/>
          </a:endParaRPr>
        </a:p>
        <a:p>
          <a:pPr algn="l"/>
          <a:endParaRPr sz="800">
            <a:solidFill>
              <a:srgbClr val="000000"/>
            </a:solidFill>
            <a:latin typeface="MS Reference Sans Serif"/>
          </a:endParaRPr>
        </a:p>
        <a:p>
          <a:pPr algn="l"/>
          <a:endParaRPr sz="800">
            <a:solidFill>
              <a:srgbClr val="000000"/>
            </a:solidFill>
            <a:latin typeface="MS Reference Sans Serif"/>
          </a:endParaRPr>
        </a:p>
        <a:p>
          <a:pPr algn="l"/>
          <a:r>
            <a:rPr lang="fr-FR" sz="800" b="0" i="0">
              <a:solidFill>
                <a:srgbClr val="000000"/>
              </a:solidFill>
              <a:latin typeface="MS Reference Sans Serif"/>
            </a:rPr>
            <a:t> </a:t>
          </a:r>
        </a:p>
        <a:p>
          <a:pPr algn="l"/>
          <a:endParaRPr sz="800">
            <a:solidFill>
              <a:srgbClr val="000000"/>
            </a:solidFill>
            <a:latin typeface="MS Reference Sans Serif"/>
          </a:endParaRPr>
        </a:p>
        <a:p>
          <a:pPr algn="l"/>
          <a:endParaRPr sz="800">
            <a:solidFill>
              <a:srgbClr val="000000"/>
            </a:solidFill>
            <a:latin typeface="MS Shell Dlg"/>
          </a:endParaRPr>
        </a:p>
      </xdr:txBody>
    </xdr:sp>
    <xdr:clientData/>
  </xdr:twoCellAnchor>
  <xdr:twoCellAnchor editAs="absolute">
    <xdr:from>
      <xdr:col>0</xdr:col>
      <xdr:colOff>174285</xdr:colOff>
      <xdr:row>5</xdr:row>
      <xdr:rowOff>135277</xdr:rowOff>
    </xdr:from>
    <xdr:to>
      <xdr:col>0</xdr:col>
      <xdr:colOff>6411810</xdr:colOff>
      <xdr:row>5</xdr:row>
      <xdr:rowOff>135277</xdr:rowOff>
    </xdr:to>
    <xdr:cxnSp macro="">
      <xdr:nvCxnSpPr>
        <xdr:cNvPr id="11" name="Forme9"/>
        <xdr:cNvCxnSpPr/>
      </xdr:nvCxnSpPr>
      <xdr:spPr>
        <a:xfrm>
          <a:off x="193461" y="1080157"/>
          <a:ext cx="6239113" cy="0"/>
        </a:xfrm>
        <a:prstGeom prst="line">
          <a:avLst/>
        </a:prstGeom>
        <a:ln w="31750">
          <a:solidFill>
            <a:srgbClr val="C0C0C0"/>
          </a:solidFill>
          <a:prstDash val="solid"/>
        </a:ln>
      </xdr:spPr>
      <xdr:style>
        <a:lnRef idx="1">
          <a:schemeClr val="dk1"/>
        </a:lnRef>
        <a:fillRef idx="0">
          <a:schemeClr val="dk1"/>
        </a:fillRef>
        <a:effectRef idx="0">
          <a:schemeClr val="dk1"/>
        </a:effectRef>
        <a:fontRef idx="minor">
          <a:schemeClr val="tx1"/>
        </a:fontRef>
      </xdr:style>
    </xdr:cxnSp>
    <xdr:clientData/>
  </xdr:twoCellAnchor>
  <xdr:twoCellAnchor editAs="absolute">
    <xdr:from>
      <xdr:col>0</xdr:col>
      <xdr:colOff>68190</xdr:colOff>
      <xdr:row>0</xdr:row>
      <xdr:rowOff>84419</xdr:rowOff>
    </xdr:from>
    <xdr:to>
      <xdr:col>0</xdr:col>
      <xdr:colOff>1620000</xdr:colOff>
      <xdr:row>5</xdr:row>
      <xdr:rowOff>111535</xdr:rowOff>
    </xdr:to>
    <xdr:pic>
      <xdr:nvPicPr>
        <xdr:cNvPr id="12" name="Forme10"/>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609" y="80609"/>
          <a:ext cx="43" cy="27"/>
        </a:xfrm>
        <a:prstGeom prst="rect">
          <a:avLst/>
        </a:prstGeom>
      </xdr:spPr>
    </xdr:pic>
    <xdr:clientData/>
  </xdr:twoCellAnchor>
  <xdr:twoCellAnchor editAs="absolute">
    <xdr:from>
      <xdr:col>0</xdr:col>
      <xdr:colOff>4060379</xdr:colOff>
      <xdr:row>0</xdr:row>
      <xdr:rowOff>112852</xdr:rowOff>
    </xdr:from>
    <xdr:to>
      <xdr:col>0</xdr:col>
      <xdr:colOff>6755129</xdr:colOff>
      <xdr:row>5</xdr:row>
      <xdr:rowOff>54668</xdr:rowOff>
    </xdr:to>
    <xdr:sp macro="" textlink="">
      <xdr:nvSpPr>
        <xdr:cNvPr id="13" name="Forme11"/>
        <xdr:cNvSpPr/>
      </xdr:nvSpPr>
      <xdr:spPr>
        <a:xfrm>
          <a:off x="4064189" y="112852"/>
          <a:ext cx="2689035" cy="842881"/>
        </a:xfrm>
        <a:prstGeom prst="rect">
          <a:avLst/>
        </a:prstGeom>
        <a:noFill/>
        <a:ln>
          <a:noFill/>
        </a:ln>
      </xdr:spPr>
      <xdr:style>
        <a:lnRef idx="2">
          <a:schemeClr val="accent1">
            <a:shade val="50000"/>
          </a:schemeClr>
        </a:lnRef>
        <a:fillRef idx="0">
          <a:scrgbClr r="0" g="0" b="0"/>
        </a:fillRef>
        <a:effectRef idx="0">
          <a:schemeClr val="accent1"/>
        </a:effectRef>
        <a:fontRef idx="minor">
          <a:schemeClr val="accent1"/>
        </a:fontRef>
      </xdr:style>
      <xdr:txBody>
        <a:bodyPr vertOverflow="clip" horzOverflow="clip" lIns="64487" tIns="64487" rIns="64487" bIns="64487" rtlCol="0" anchor="t"/>
        <a:lstStyle/>
        <a:p>
          <a:pPr algn="l"/>
          <a:r>
            <a:rPr lang="fr-FR" sz="900" b="1" i="0">
              <a:solidFill>
                <a:srgbClr val="000000"/>
              </a:solidFill>
              <a:latin typeface="MS Shell Dlg"/>
            </a:rPr>
            <a:t>ME2CO </a:t>
          </a:r>
        </a:p>
        <a:p>
          <a:pPr algn="l"/>
          <a:r>
            <a:rPr lang="fr-FR" sz="900" b="0" i="0">
              <a:solidFill>
                <a:srgbClr val="000000"/>
              </a:solidFill>
              <a:latin typeface="MS Shell Dlg"/>
            </a:rPr>
            <a:t>208, rue des Cordiers </a:t>
          </a:r>
        </a:p>
        <a:p>
          <a:pPr algn="l"/>
          <a:r>
            <a:rPr lang="fr-FR" sz="900" b="0" i="0">
              <a:solidFill>
                <a:srgbClr val="000000"/>
              </a:solidFill>
              <a:latin typeface="MS Shell Dlg"/>
            </a:rPr>
            <a:t>71000 MACON</a:t>
          </a:r>
        </a:p>
        <a:p>
          <a:pPr algn="l"/>
          <a:r>
            <a:rPr lang="fr-FR" sz="900" b="0" i="0">
              <a:solidFill>
                <a:srgbClr val="000000"/>
              </a:solidFill>
              <a:latin typeface="MS Shell Dlg"/>
            </a:rPr>
            <a:t>Tel : 03 85 21 93 41 </a:t>
          </a:r>
        </a:p>
        <a:p>
          <a:pPr algn="l"/>
          <a:r>
            <a:rPr lang="fr-FR" sz="900" b="0" i="0">
              <a:solidFill>
                <a:srgbClr val="000000"/>
              </a:solidFill>
              <a:latin typeface="MS Shell Dlg"/>
            </a:rPr>
            <a:t>Email : me2co@btp-ingenieriesolutions.com</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1198500</xdr:colOff>
      <xdr:row>0</xdr:row>
      <xdr:rowOff>417130</xdr:rowOff>
    </xdr:from>
    <xdr:to>
      <xdr:col>5</xdr:col>
      <xdr:colOff>898185</xdr:colOff>
      <xdr:row>0</xdr:row>
      <xdr:rowOff>968324</xdr:rowOff>
    </xdr:to>
    <xdr:sp macro="" textlink="">
      <xdr:nvSpPr>
        <xdr:cNvPr id="3" name="Forme1"/>
        <xdr:cNvSpPr/>
      </xdr:nvSpPr>
      <xdr:spPr>
        <a:xfrm>
          <a:off x="1668522" y="417130"/>
          <a:ext cx="4893261" cy="545478"/>
        </a:xfrm>
        <a:prstGeom prst="rect">
          <a:avLst/>
        </a:prstGeom>
        <a:noFill/>
        <a:ln w="3175">
          <a:solidFill>
            <a:srgbClr val="999999"/>
          </a:solidFill>
          <a:prstDash val="solid"/>
        </a:ln>
      </xdr:spPr>
      <xdr:style>
        <a:lnRef idx="2">
          <a:schemeClr val="accent1">
            <a:shade val="50000"/>
          </a:schemeClr>
        </a:lnRef>
        <a:fillRef idx="0">
          <a:scrgbClr r="0" g="0" b="0"/>
        </a:fillRef>
        <a:effectRef idx="0">
          <a:schemeClr val="accent1"/>
        </a:effectRef>
        <a:fontRef idx="minor">
          <a:schemeClr val="accent1"/>
        </a:fontRef>
      </xdr:style>
      <xdr:txBody>
        <a:bodyPr vertOverflow="clip" horzOverflow="clip" lIns="64174" tIns="64174" rIns="64174" bIns="64174" rtlCol="0" anchor="b"/>
        <a:lstStyle/>
        <a:p>
          <a:pPr algn="l"/>
          <a:r>
            <a:rPr lang="fr-FR" sz="900" b="0" i="0">
              <a:solidFill>
                <a:srgbClr val="000000"/>
              </a:solidFill>
              <a:latin typeface="MS Shell Dlg"/>
            </a:rPr>
            <a:t>Mise aux normes du Bâtiment C et individualisation des studios</a:t>
          </a:r>
        </a:p>
        <a:p>
          <a:pPr algn="l"/>
          <a:r>
            <a:rPr lang="fr-FR" sz="900" b="0" i="0">
              <a:solidFill>
                <a:srgbClr val="000000"/>
              </a:solidFill>
              <a:latin typeface="MS Shell Dlg"/>
            </a:rPr>
            <a:t>École Nationale des Greffes _ 5 Boulevard de la Marne 21000 DIJON</a:t>
          </a:r>
        </a:p>
      </xdr:txBody>
    </xdr:sp>
    <xdr:clientData/>
  </xdr:twoCellAnchor>
  <xdr:twoCellAnchor editAs="absolute">
    <xdr:from>
      <xdr:col>3</xdr:col>
      <xdr:colOff>630660</xdr:colOff>
      <xdr:row>0</xdr:row>
      <xdr:rowOff>16043</xdr:rowOff>
    </xdr:from>
    <xdr:to>
      <xdr:col>5</xdr:col>
      <xdr:colOff>898185</xdr:colOff>
      <xdr:row>0</xdr:row>
      <xdr:rowOff>417130</xdr:rowOff>
    </xdr:to>
    <xdr:sp macro="" textlink="">
      <xdr:nvSpPr>
        <xdr:cNvPr id="4" name="Forme2"/>
        <xdr:cNvSpPr/>
      </xdr:nvSpPr>
      <xdr:spPr>
        <a:xfrm>
          <a:off x="4780957" y="16043"/>
          <a:ext cx="1780826" cy="401087"/>
        </a:xfrm>
        <a:prstGeom prst="rect">
          <a:avLst/>
        </a:prstGeom>
        <a:noFill/>
        <a:ln w="3175">
          <a:solidFill>
            <a:srgbClr val="808080"/>
          </a:solidFill>
          <a:prstDash val="solid"/>
        </a:ln>
      </xdr:spPr>
      <xdr:style>
        <a:lnRef idx="2">
          <a:schemeClr val="accent1">
            <a:shade val="50000"/>
          </a:schemeClr>
        </a:lnRef>
        <a:fillRef idx="0">
          <a:scrgbClr r="0" g="0" b="0"/>
        </a:fillRef>
        <a:effectRef idx="0">
          <a:schemeClr val="accent1"/>
        </a:effectRef>
        <a:fontRef idx="minor">
          <a:schemeClr val="accent1"/>
        </a:fontRef>
      </xdr:style>
      <xdr:txBody>
        <a:bodyPr vertOverflow="clip" horzOverflow="clip" lIns="64174" tIns="64174" rIns="64174" bIns="64174" rtlCol="0" anchor="t"/>
        <a:lstStyle/>
        <a:p>
          <a:pPr algn="ctr"/>
          <a:r>
            <a:rPr lang="fr-FR" sz="1000" b="0" i="0">
              <a:solidFill>
                <a:srgbClr val="000000"/>
              </a:solidFill>
              <a:latin typeface="MS Shell Dlg"/>
            </a:rPr>
            <a:t>D.P.G.F.</a:t>
          </a:r>
        </a:p>
      </xdr:txBody>
    </xdr:sp>
    <xdr:clientData/>
  </xdr:twoCellAnchor>
  <xdr:twoCellAnchor editAs="absolute">
    <xdr:from>
      <xdr:col>1</xdr:col>
      <xdr:colOff>1198500</xdr:colOff>
      <xdr:row>0</xdr:row>
      <xdr:rowOff>16043</xdr:rowOff>
    </xdr:from>
    <xdr:to>
      <xdr:col>3</xdr:col>
      <xdr:colOff>630660</xdr:colOff>
      <xdr:row>0</xdr:row>
      <xdr:rowOff>417130</xdr:rowOff>
    </xdr:to>
    <xdr:sp macro="" textlink="">
      <xdr:nvSpPr>
        <xdr:cNvPr id="5" name="Forme3"/>
        <xdr:cNvSpPr/>
      </xdr:nvSpPr>
      <xdr:spPr>
        <a:xfrm>
          <a:off x="1668522" y="16043"/>
          <a:ext cx="3112435" cy="401087"/>
        </a:xfrm>
        <a:prstGeom prst="rect">
          <a:avLst/>
        </a:prstGeom>
        <a:noFill/>
        <a:ln w="3175">
          <a:solidFill>
            <a:srgbClr val="808080"/>
          </a:solidFill>
          <a:prstDash val="solid"/>
        </a:ln>
      </xdr:spPr>
      <xdr:style>
        <a:lnRef idx="2">
          <a:schemeClr val="accent1">
            <a:shade val="50000"/>
          </a:schemeClr>
        </a:lnRef>
        <a:fillRef idx="0">
          <a:scrgbClr r="0" g="0" b="0"/>
        </a:fillRef>
        <a:effectRef idx="0">
          <a:schemeClr val="accent1"/>
        </a:effectRef>
        <a:fontRef idx="minor">
          <a:schemeClr val="accent1"/>
        </a:fontRef>
      </xdr:style>
      <xdr:txBody>
        <a:bodyPr vertOverflow="clip" horzOverflow="clip" lIns="64174" tIns="64174" rIns="64174" bIns="64174" rtlCol="0" anchor="t"/>
        <a:lstStyle/>
        <a:p>
          <a:pPr algn="l"/>
          <a:r>
            <a:rPr lang="fr-FR" sz="1000" b="0" i="0">
              <a:solidFill>
                <a:srgbClr val="000000"/>
              </a:solidFill>
              <a:latin typeface="Arial"/>
            </a:rPr>
            <a:t>Lot N°02 DEMOLITION - GROS OEUVRE</a:t>
          </a:r>
        </a:p>
      </xdr:txBody>
    </xdr:sp>
    <xdr:clientData/>
  </xdr:twoCellAnchor>
  <xdr:twoCellAnchor editAs="absolute">
    <xdr:from>
      <xdr:col>0</xdr:col>
      <xdr:colOff>56760</xdr:colOff>
      <xdr:row>0</xdr:row>
      <xdr:rowOff>22562</xdr:rowOff>
    </xdr:from>
    <xdr:to>
      <xdr:col>1</xdr:col>
      <xdr:colOff>1046880</xdr:colOff>
      <xdr:row>0</xdr:row>
      <xdr:rowOff>968324</xdr:rowOff>
    </xdr:to>
    <xdr:pic>
      <xdr:nvPicPr>
        <xdr:cNvPr id="6" name="Forme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217" y="32087"/>
          <a:ext cx="40" cy="26"/>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7B609-A323-4823-93BD-04FC0805B01C}">
  <sheetPr>
    <pageSetUpPr fitToPage="1"/>
  </sheetPr>
  <dimension ref="A1"/>
  <sheetViews>
    <sheetView showGridLines="0" view="pageBreakPreview" zoomScaleNormal="100" zoomScaleSheetLayoutView="100" workbookViewId="0">
      <selection activeCell="C3" sqref="C3"/>
    </sheetView>
  </sheetViews>
  <sheetFormatPr baseColWidth="10" defaultColWidth="10.6640625" defaultRowHeight="14.4" x14ac:dyDescent="0.3"/>
  <cols>
    <col min="1" max="1" width="98.6640625" customWidth="1"/>
    <col min="2" max="2" width="10.6640625" customWidth="1"/>
  </cols>
  <sheetData/>
  <printOptions horizontalCentered="1"/>
  <pageMargins left="0.47244094488188981" right="0.47244094488188981" top="0.47244094488188981" bottom="0.47244094488188981" header="0.74803149606299213" footer="0.74803149606299213"/>
  <pageSetup paperSize="9" scale="94"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99A0E-186A-4DBE-87BA-B40EB5A473D9}">
  <sheetPr>
    <pageSetUpPr fitToPage="1"/>
  </sheetPr>
  <dimension ref="A1:ZZ130"/>
  <sheetViews>
    <sheetView showGridLines="0" tabSelected="1" view="pageBreakPreview" zoomScaleNormal="100" zoomScaleSheetLayoutView="100" workbookViewId="0">
      <pane xSplit="2" ySplit="2" topLeftCell="C113" activePane="bottomRight" state="frozen"/>
      <selection pane="topRight" activeCell="C1" sqref="C1"/>
      <selection pane="bottomLeft" activeCell="A3" sqref="A3"/>
      <selection pane="bottomRight" activeCell="H123" sqref="H123"/>
    </sheetView>
  </sheetViews>
  <sheetFormatPr baseColWidth="10" defaultColWidth="10.6640625" defaultRowHeight="14.4" x14ac:dyDescent="0.3"/>
  <cols>
    <col min="1" max="1" width="6.77734375" customWidth="1"/>
    <col min="2" max="2" width="49.77734375" customWidth="1"/>
    <col min="3" max="3" width="5.33203125" customWidth="1"/>
    <col min="4" max="5" width="11.33203125" customWidth="1"/>
    <col min="6" max="6" width="13.77734375" customWidth="1"/>
    <col min="7" max="7" width="10.6640625" customWidth="1"/>
    <col min="701" max="703" width="10.6640625" customWidth="1"/>
  </cols>
  <sheetData>
    <row r="1" spans="1:702" ht="81" customHeight="1" x14ac:dyDescent="0.3">
      <c r="A1" s="44"/>
      <c r="B1" s="45"/>
      <c r="C1" s="45"/>
      <c r="D1" s="45"/>
      <c r="E1" s="45"/>
      <c r="F1" s="46"/>
    </row>
    <row r="2" spans="1:702" ht="43.2" x14ac:dyDescent="0.3">
      <c r="A2" s="1"/>
      <c r="B2" s="2"/>
      <c r="C2" s="3" t="s">
        <v>0</v>
      </c>
      <c r="D2" s="4" t="s">
        <v>1</v>
      </c>
      <c r="E2" s="4" t="s">
        <v>2</v>
      </c>
      <c r="F2" s="5" t="s">
        <v>3</v>
      </c>
    </row>
    <row r="3" spans="1:702" x14ac:dyDescent="0.3">
      <c r="A3" s="6"/>
      <c r="B3" s="7"/>
      <c r="C3" s="8"/>
      <c r="D3" s="8"/>
      <c r="E3" s="8"/>
      <c r="F3" s="9"/>
    </row>
    <row r="4" spans="1:702" x14ac:dyDescent="0.3">
      <c r="A4" s="10"/>
      <c r="B4" s="11" t="s">
        <v>4</v>
      </c>
      <c r="C4" s="12"/>
      <c r="D4" s="12"/>
      <c r="E4" s="12"/>
      <c r="F4" s="13"/>
      <c r="ZY4" t="s">
        <v>5</v>
      </c>
      <c r="ZZ4" s="14" t="s">
        <v>6</v>
      </c>
    </row>
    <row r="5" spans="1:702" x14ac:dyDescent="0.3">
      <c r="A5" s="10" t="s">
        <v>7</v>
      </c>
      <c r="B5" s="15" t="s">
        <v>8</v>
      </c>
      <c r="C5" s="12"/>
      <c r="D5" s="12"/>
      <c r="E5" s="12"/>
      <c r="F5" s="13"/>
      <c r="ZY5" t="s">
        <v>9</v>
      </c>
      <c r="ZZ5" s="14"/>
    </row>
    <row r="6" spans="1:702" x14ac:dyDescent="0.3">
      <c r="A6" s="16" t="s">
        <v>10</v>
      </c>
      <c r="B6" s="17" t="s">
        <v>11</v>
      </c>
      <c r="C6" s="47" t="s">
        <v>12</v>
      </c>
      <c r="D6" s="19"/>
      <c r="E6" s="20"/>
      <c r="F6" s="21"/>
      <c r="ZY6" t="s">
        <v>13</v>
      </c>
      <c r="ZZ6" s="14" t="s">
        <v>14</v>
      </c>
    </row>
    <row r="7" spans="1:702" x14ac:dyDescent="0.3">
      <c r="A7" s="16" t="s">
        <v>15</v>
      </c>
      <c r="B7" s="17" t="s">
        <v>16</v>
      </c>
      <c r="C7" s="47" t="s">
        <v>17</v>
      </c>
      <c r="D7" s="19"/>
      <c r="E7" s="20"/>
      <c r="F7" s="21"/>
      <c r="ZY7" t="s">
        <v>18</v>
      </c>
      <c r="ZZ7" s="14" t="s">
        <v>19</v>
      </c>
    </row>
    <row r="8" spans="1:702" ht="22.8" x14ac:dyDescent="0.3">
      <c r="A8" s="16" t="s">
        <v>20</v>
      </c>
      <c r="B8" s="17" t="s">
        <v>21</v>
      </c>
      <c r="C8" s="47" t="s">
        <v>22</v>
      </c>
      <c r="D8" s="19"/>
      <c r="E8" s="20"/>
      <c r="F8" s="21"/>
      <c r="ZY8" t="s">
        <v>23</v>
      </c>
      <c r="ZZ8" s="14" t="s">
        <v>24</v>
      </c>
    </row>
    <row r="9" spans="1:702" x14ac:dyDescent="0.3">
      <c r="A9" s="16" t="s">
        <v>25</v>
      </c>
      <c r="B9" s="17" t="s">
        <v>26</v>
      </c>
      <c r="C9" s="47" t="s">
        <v>27</v>
      </c>
      <c r="D9" s="19"/>
      <c r="E9" s="20"/>
      <c r="F9" s="21"/>
      <c r="ZY9" t="s">
        <v>28</v>
      </c>
      <c r="ZZ9" s="14" t="s">
        <v>29</v>
      </c>
    </row>
    <row r="10" spans="1:702" ht="45.6" x14ac:dyDescent="0.3">
      <c r="A10" s="16" t="s">
        <v>30</v>
      </c>
      <c r="B10" s="17" t="s">
        <v>31</v>
      </c>
      <c r="C10" s="47" t="s">
        <v>32</v>
      </c>
      <c r="D10" s="19"/>
      <c r="E10" s="20"/>
      <c r="F10" s="21"/>
      <c r="ZY10" t="s">
        <v>33</v>
      </c>
      <c r="ZZ10" s="14" t="s">
        <v>34</v>
      </c>
    </row>
    <row r="11" spans="1:702" ht="22.8" x14ac:dyDescent="0.3">
      <c r="A11" s="48" t="s">
        <v>35</v>
      </c>
      <c r="B11" s="17" t="s">
        <v>36</v>
      </c>
      <c r="C11" s="47" t="s">
        <v>37</v>
      </c>
      <c r="D11" s="19"/>
      <c r="E11" s="20"/>
      <c r="F11" s="21"/>
      <c r="ZY11" t="s">
        <v>38</v>
      </c>
      <c r="ZZ11" s="14" t="s">
        <v>39</v>
      </c>
    </row>
    <row r="12" spans="1:702" x14ac:dyDescent="0.3">
      <c r="A12" s="22"/>
      <c r="B12" s="23"/>
      <c r="C12" s="47"/>
      <c r="D12" s="19"/>
      <c r="E12" s="20"/>
      <c r="F12" s="21"/>
      <c r="ZZ12" s="14"/>
    </row>
    <row r="13" spans="1:702" x14ac:dyDescent="0.3">
      <c r="A13" s="24" t="s">
        <v>40</v>
      </c>
      <c r="B13" s="25" t="s">
        <v>41</v>
      </c>
      <c r="C13" s="12"/>
      <c r="D13" s="12"/>
      <c r="E13" s="12"/>
      <c r="F13" s="13"/>
      <c r="ZY13" t="s">
        <v>42</v>
      </c>
      <c r="ZZ13" s="14"/>
    </row>
    <row r="14" spans="1:702" x14ac:dyDescent="0.3">
      <c r="A14" s="26" t="s">
        <v>43</v>
      </c>
      <c r="B14" s="27" t="s">
        <v>44</v>
      </c>
      <c r="C14" s="12"/>
      <c r="D14" s="12"/>
      <c r="E14" s="12"/>
      <c r="F14" s="13"/>
      <c r="ZY14" t="s">
        <v>45</v>
      </c>
      <c r="ZZ14" s="14"/>
    </row>
    <row r="15" spans="1:702" ht="22.8" x14ac:dyDescent="0.3">
      <c r="A15" s="16" t="s">
        <v>46</v>
      </c>
      <c r="B15" s="17" t="s">
        <v>47</v>
      </c>
      <c r="C15" s="18" t="s">
        <v>48</v>
      </c>
      <c r="D15" s="19">
        <v>1</v>
      </c>
      <c r="E15" s="20"/>
      <c r="F15" s="21">
        <f>ROUND(D15*E15,2)</f>
        <v>0</v>
      </c>
      <c r="ZY15" t="s">
        <v>49</v>
      </c>
      <c r="ZZ15" s="14" t="s">
        <v>50</v>
      </c>
    </row>
    <row r="16" spans="1:702" x14ac:dyDescent="0.3">
      <c r="A16" s="10" t="s">
        <v>51</v>
      </c>
      <c r="B16" s="28" t="s">
        <v>52</v>
      </c>
      <c r="C16" s="12"/>
      <c r="D16" s="12"/>
      <c r="E16" s="12"/>
      <c r="F16" s="13"/>
      <c r="ZY16" t="s">
        <v>53</v>
      </c>
      <c r="ZZ16" s="14"/>
    </row>
    <row r="17" spans="1:702" x14ac:dyDescent="0.3">
      <c r="A17" s="16" t="s">
        <v>54</v>
      </c>
      <c r="B17" s="17" t="s">
        <v>55</v>
      </c>
      <c r="C17" s="18" t="s">
        <v>56</v>
      </c>
      <c r="D17" s="19">
        <v>1</v>
      </c>
      <c r="E17" s="20"/>
      <c r="F17" s="21">
        <f>ROUND(D17*E17,2)</f>
        <v>0</v>
      </c>
      <c r="ZY17" t="s">
        <v>57</v>
      </c>
      <c r="ZZ17" s="14" t="s">
        <v>58</v>
      </c>
    </row>
    <row r="18" spans="1:702" x14ac:dyDescent="0.3">
      <c r="A18" s="29"/>
      <c r="B18" s="30"/>
      <c r="C18" s="12"/>
      <c r="D18" s="12"/>
      <c r="E18" s="12"/>
      <c r="F18" s="31"/>
    </row>
    <row r="19" spans="1:702" x14ac:dyDescent="0.3">
      <c r="A19" s="32"/>
      <c r="B19" s="33" t="s">
        <v>59</v>
      </c>
      <c r="C19" s="12"/>
      <c r="D19" s="12"/>
      <c r="E19" s="12"/>
      <c r="F19" s="34">
        <f>SUBTOTAL(109,F14:F18)</f>
        <v>0</v>
      </c>
      <c r="G19" s="35"/>
      <c r="ZY19" t="s">
        <v>60</v>
      </c>
    </row>
    <row r="20" spans="1:702" x14ac:dyDescent="0.3">
      <c r="A20" s="36"/>
      <c r="B20" s="37"/>
      <c r="C20" s="12"/>
      <c r="D20" s="12"/>
      <c r="E20" s="12"/>
      <c r="F20" s="9"/>
    </row>
    <row r="21" spans="1:702" x14ac:dyDescent="0.3">
      <c r="A21" s="24" t="s">
        <v>61</v>
      </c>
      <c r="B21" s="25" t="s">
        <v>62</v>
      </c>
      <c r="C21" s="12"/>
      <c r="D21" s="12"/>
      <c r="E21" s="12"/>
      <c r="F21" s="13"/>
      <c r="ZY21" t="s">
        <v>63</v>
      </c>
      <c r="ZZ21" s="14"/>
    </row>
    <row r="22" spans="1:702" x14ac:dyDescent="0.3">
      <c r="A22" s="26" t="s">
        <v>64</v>
      </c>
      <c r="B22" s="27" t="s">
        <v>65</v>
      </c>
      <c r="C22" s="12"/>
      <c r="D22" s="12"/>
      <c r="E22" s="12"/>
      <c r="F22" s="13"/>
      <c r="ZY22" t="s">
        <v>66</v>
      </c>
      <c r="ZZ22" s="14"/>
    </row>
    <row r="23" spans="1:702" ht="34.200000000000003" x14ac:dyDescent="0.3">
      <c r="A23" s="16" t="s">
        <v>67</v>
      </c>
      <c r="B23" s="17" t="s">
        <v>68</v>
      </c>
      <c r="C23" s="18" t="s">
        <v>69</v>
      </c>
      <c r="D23" s="19">
        <v>1</v>
      </c>
      <c r="E23" s="20"/>
      <c r="F23" s="21">
        <f>ROUND(D23*E23,2)</f>
        <v>0</v>
      </c>
      <c r="ZY23" t="s">
        <v>70</v>
      </c>
      <c r="ZZ23" s="14" t="s">
        <v>71</v>
      </c>
    </row>
    <row r="24" spans="1:702" ht="102.6" x14ac:dyDescent="0.3">
      <c r="A24" s="16" t="s">
        <v>72</v>
      </c>
      <c r="B24" s="17" t="s">
        <v>73</v>
      </c>
      <c r="C24" s="18" t="s">
        <v>74</v>
      </c>
      <c r="D24" s="19">
        <v>1</v>
      </c>
      <c r="E24" s="20"/>
      <c r="F24" s="21">
        <f>ROUND(D24*E24,2)</f>
        <v>0</v>
      </c>
      <c r="ZY24" t="s">
        <v>75</v>
      </c>
      <c r="ZZ24" s="14" t="s">
        <v>76</v>
      </c>
    </row>
    <row r="25" spans="1:702" x14ac:dyDescent="0.3">
      <c r="A25" s="10" t="s">
        <v>77</v>
      </c>
      <c r="B25" s="28" t="s">
        <v>78</v>
      </c>
      <c r="C25" s="12"/>
      <c r="D25" s="12"/>
      <c r="E25" s="12"/>
      <c r="F25" s="13"/>
      <c r="ZY25" t="s">
        <v>79</v>
      </c>
      <c r="ZZ25" s="14"/>
    </row>
    <row r="26" spans="1:702" x14ac:dyDescent="0.3">
      <c r="A26" s="16" t="s">
        <v>80</v>
      </c>
      <c r="B26" s="17" t="s">
        <v>81</v>
      </c>
      <c r="C26" s="18" t="s">
        <v>82</v>
      </c>
      <c r="D26" s="19">
        <v>1</v>
      </c>
      <c r="E26" s="20"/>
      <c r="F26" s="21">
        <f>ROUND(D26*E26,2)</f>
        <v>0</v>
      </c>
      <c r="ZY26" t="s">
        <v>83</v>
      </c>
      <c r="ZZ26" s="14" t="s">
        <v>84</v>
      </c>
    </row>
    <row r="27" spans="1:702" x14ac:dyDescent="0.3">
      <c r="A27" s="29"/>
      <c r="B27" s="30"/>
      <c r="C27" s="12"/>
      <c r="D27" s="12"/>
      <c r="E27" s="12"/>
      <c r="F27" s="31"/>
    </row>
    <row r="28" spans="1:702" x14ac:dyDescent="0.3">
      <c r="A28" s="32"/>
      <c r="B28" s="33" t="s">
        <v>85</v>
      </c>
      <c r="C28" s="12"/>
      <c r="D28" s="12"/>
      <c r="E28" s="12"/>
      <c r="F28" s="34">
        <f>SUBTOTAL(109,F22:F27)</f>
        <v>0</v>
      </c>
      <c r="G28" s="35"/>
      <c r="ZY28" t="s">
        <v>86</v>
      </c>
    </row>
    <row r="29" spans="1:702" x14ac:dyDescent="0.3">
      <c r="A29" s="36"/>
      <c r="B29" s="37"/>
      <c r="C29" s="12"/>
      <c r="D29" s="12"/>
      <c r="E29" s="12"/>
      <c r="F29" s="9"/>
    </row>
    <row r="30" spans="1:702" x14ac:dyDescent="0.3">
      <c r="A30" s="24" t="s">
        <v>87</v>
      </c>
      <c r="B30" s="25" t="s">
        <v>88</v>
      </c>
      <c r="C30" s="12"/>
      <c r="D30" s="12"/>
      <c r="E30" s="12"/>
      <c r="F30" s="13"/>
      <c r="ZY30" t="s">
        <v>89</v>
      </c>
      <c r="ZZ30" s="14"/>
    </row>
    <row r="31" spans="1:702" x14ac:dyDescent="0.3">
      <c r="A31" s="26" t="s">
        <v>90</v>
      </c>
      <c r="B31" s="27" t="s">
        <v>91</v>
      </c>
      <c r="C31" s="12"/>
      <c r="D31" s="12"/>
      <c r="E31" s="12"/>
      <c r="F31" s="13"/>
      <c r="ZY31" t="s">
        <v>92</v>
      </c>
      <c r="ZZ31" s="14"/>
    </row>
    <row r="32" spans="1:702" ht="34.200000000000003" x14ac:dyDescent="0.3">
      <c r="A32" s="16" t="s">
        <v>93</v>
      </c>
      <c r="B32" s="17" t="s">
        <v>94</v>
      </c>
      <c r="C32" s="18" t="s">
        <v>95</v>
      </c>
      <c r="D32" s="20">
        <v>1847.77</v>
      </c>
      <c r="E32" s="20"/>
      <c r="F32" s="21">
        <f>ROUND(D32*E32,2)</f>
        <v>0</v>
      </c>
      <c r="ZY32" t="s">
        <v>96</v>
      </c>
      <c r="ZZ32" s="14" t="s">
        <v>97</v>
      </c>
    </row>
    <row r="33" spans="1:702" ht="45.6" x14ac:dyDescent="0.3">
      <c r="A33" s="16" t="s">
        <v>98</v>
      </c>
      <c r="B33" s="17" t="s">
        <v>99</v>
      </c>
      <c r="C33" s="18" t="s">
        <v>100</v>
      </c>
      <c r="D33" s="20">
        <v>529.17999999999995</v>
      </c>
      <c r="E33" s="20"/>
      <c r="F33" s="21">
        <f>ROUND(D33*E33,2)</f>
        <v>0</v>
      </c>
      <c r="ZY33" t="s">
        <v>101</v>
      </c>
      <c r="ZZ33" s="14" t="s">
        <v>102</v>
      </c>
    </row>
    <row r="34" spans="1:702" ht="45.6" x14ac:dyDescent="0.3">
      <c r="A34" s="16" t="s">
        <v>103</v>
      </c>
      <c r="B34" s="17" t="s">
        <v>104</v>
      </c>
      <c r="C34" s="18" t="s">
        <v>105</v>
      </c>
      <c r="D34" s="19">
        <v>1</v>
      </c>
      <c r="E34" s="20"/>
      <c r="F34" s="21">
        <f>ROUND(D34*E34,2)</f>
        <v>0</v>
      </c>
      <c r="ZY34" t="s">
        <v>106</v>
      </c>
      <c r="ZZ34" s="14" t="s">
        <v>107</v>
      </c>
    </row>
    <row r="35" spans="1:702" x14ac:dyDescent="0.3">
      <c r="A35" s="10" t="s">
        <v>108</v>
      </c>
      <c r="B35" s="28" t="s">
        <v>109</v>
      </c>
      <c r="C35" s="12"/>
      <c r="D35" s="12"/>
      <c r="E35" s="12"/>
      <c r="F35" s="13"/>
      <c r="ZY35" t="s">
        <v>110</v>
      </c>
      <c r="ZZ35" s="14"/>
    </row>
    <row r="36" spans="1:702" ht="45.6" x14ac:dyDescent="0.3">
      <c r="A36" s="16" t="s">
        <v>111</v>
      </c>
      <c r="B36" s="17" t="s">
        <v>112</v>
      </c>
      <c r="C36" s="18" t="s">
        <v>113</v>
      </c>
      <c r="D36" s="20">
        <v>406.1</v>
      </c>
      <c r="E36" s="20"/>
      <c r="F36" s="21">
        <f>ROUND(D36*E36,2)</f>
        <v>0</v>
      </c>
      <c r="ZY36" t="s">
        <v>114</v>
      </c>
      <c r="ZZ36" s="14" t="s">
        <v>115</v>
      </c>
    </row>
    <row r="37" spans="1:702" ht="34.200000000000003" x14ac:dyDescent="0.3">
      <c r="A37" s="16" t="s">
        <v>116</v>
      </c>
      <c r="B37" s="17" t="s">
        <v>117</v>
      </c>
      <c r="C37" s="18" t="s">
        <v>118</v>
      </c>
      <c r="D37" s="19">
        <v>1</v>
      </c>
      <c r="E37" s="20"/>
      <c r="F37" s="21">
        <f>ROUND(D37*E37,2)</f>
        <v>0</v>
      </c>
      <c r="ZY37" t="s">
        <v>119</v>
      </c>
      <c r="ZZ37" s="14" t="s">
        <v>120</v>
      </c>
    </row>
    <row r="38" spans="1:702" x14ac:dyDescent="0.3">
      <c r="A38" s="10" t="s">
        <v>121</v>
      </c>
      <c r="B38" s="28" t="s">
        <v>122</v>
      </c>
      <c r="C38" s="12"/>
      <c r="D38" s="12"/>
      <c r="E38" s="12"/>
      <c r="F38" s="13"/>
      <c r="ZY38" t="s">
        <v>123</v>
      </c>
      <c r="ZZ38" s="14"/>
    </row>
    <row r="39" spans="1:702" ht="22.8" x14ac:dyDescent="0.3">
      <c r="A39" s="16" t="s">
        <v>124</v>
      </c>
      <c r="B39" s="17" t="s">
        <v>125</v>
      </c>
      <c r="C39" s="18" t="s">
        <v>126</v>
      </c>
      <c r="D39" s="20">
        <v>2040.58</v>
      </c>
      <c r="E39" s="20"/>
      <c r="F39" s="21">
        <f>ROUND(D39*E39,2)</f>
        <v>0</v>
      </c>
      <c r="ZY39" t="s">
        <v>127</v>
      </c>
      <c r="ZZ39" s="14" t="s">
        <v>128</v>
      </c>
    </row>
    <row r="40" spans="1:702" x14ac:dyDescent="0.3">
      <c r="A40" s="10" t="s">
        <v>129</v>
      </c>
      <c r="B40" s="28" t="s">
        <v>130</v>
      </c>
      <c r="C40" s="12"/>
      <c r="D40" s="12"/>
      <c r="E40" s="12"/>
      <c r="F40" s="13"/>
      <c r="ZY40" t="s">
        <v>131</v>
      </c>
      <c r="ZZ40" s="14"/>
    </row>
    <row r="41" spans="1:702" x14ac:dyDescent="0.3">
      <c r="A41" s="16" t="s">
        <v>132</v>
      </c>
      <c r="B41" s="17" t="s">
        <v>133</v>
      </c>
      <c r="C41" s="18" t="s">
        <v>134</v>
      </c>
      <c r="D41" s="19">
        <v>60</v>
      </c>
      <c r="E41" s="20"/>
      <c r="F41" s="21">
        <f>ROUND(D41*E41,2)</f>
        <v>0</v>
      </c>
      <c r="ZY41" t="s">
        <v>135</v>
      </c>
      <c r="ZZ41" s="14" t="s">
        <v>136</v>
      </c>
    </row>
    <row r="42" spans="1:702" x14ac:dyDescent="0.3">
      <c r="A42" s="16" t="s">
        <v>137</v>
      </c>
      <c r="B42" s="17" t="s">
        <v>138</v>
      </c>
      <c r="C42" s="18" t="s">
        <v>139</v>
      </c>
      <c r="D42" s="19">
        <v>6</v>
      </c>
      <c r="E42" s="20"/>
      <c r="F42" s="21">
        <f>ROUND(D42*E42,2)</f>
        <v>0</v>
      </c>
      <c r="ZY42" t="s">
        <v>140</v>
      </c>
      <c r="ZZ42" s="14" t="s">
        <v>141</v>
      </c>
    </row>
    <row r="43" spans="1:702" x14ac:dyDescent="0.3">
      <c r="A43" s="16" t="s">
        <v>142</v>
      </c>
      <c r="B43" s="17" t="s">
        <v>143</v>
      </c>
      <c r="C43" s="18" t="s">
        <v>144</v>
      </c>
      <c r="D43" s="19">
        <v>8</v>
      </c>
      <c r="E43" s="20"/>
      <c r="F43" s="21">
        <f>ROUND(D43*E43,2)</f>
        <v>0</v>
      </c>
      <c r="ZY43" t="s">
        <v>145</v>
      </c>
      <c r="ZZ43" s="14" t="s">
        <v>146</v>
      </c>
    </row>
    <row r="44" spans="1:702" x14ac:dyDescent="0.3">
      <c r="A44" s="10" t="s">
        <v>147</v>
      </c>
      <c r="B44" s="28" t="s">
        <v>148</v>
      </c>
      <c r="C44" s="12"/>
      <c r="D44" s="12"/>
      <c r="E44" s="12"/>
      <c r="F44" s="13"/>
      <c r="ZY44" t="s">
        <v>149</v>
      </c>
      <c r="ZZ44" s="14"/>
    </row>
    <row r="45" spans="1:702" ht="34.200000000000003" x14ac:dyDescent="0.3">
      <c r="A45" s="16" t="s">
        <v>150</v>
      </c>
      <c r="B45" s="17" t="s">
        <v>151</v>
      </c>
      <c r="C45" s="18" t="s">
        <v>152</v>
      </c>
      <c r="D45" s="19">
        <v>1</v>
      </c>
      <c r="E45" s="20"/>
      <c r="F45" s="21">
        <f>ROUND(D45*E45,2)</f>
        <v>0</v>
      </c>
      <c r="ZY45" t="s">
        <v>153</v>
      </c>
      <c r="ZZ45" s="14" t="s">
        <v>154</v>
      </c>
    </row>
    <row r="46" spans="1:702" x14ac:dyDescent="0.3">
      <c r="A46" s="29"/>
      <c r="B46" s="30"/>
      <c r="C46" s="12"/>
      <c r="D46" s="12"/>
      <c r="E46" s="12"/>
      <c r="F46" s="31"/>
    </row>
    <row r="47" spans="1:702" x14ac:dyDescent="0.3">
      <c r="A47" s="32"/>
      <c r="B47" s="33" t="s">
        <v>155</v>
      </c>
      <c r="C47" s="12"/>
      <c r="D47" s="12"/>
      <c r="E47" s="12"/>
      <c r="F47" s="34">
        <f>SUBTOTAL(109,F31:F46)</f>
        <v>0</v>
      </c>
      <c r="G47" s="35"/>
      <c r="ZY47" t="s">
        <v>156</v>
      </c>
    </row>
    <row r="48" spans="1:702" x14ac:dyDescent="0.3">
      <c r="A48" s="36"/>
      <c r="B48" s="37"/>
      <c r="C48" s="12"/>
      <c r="D48" s="12"/>
      <c r="E48" s="12"/>
      <c r="F48" s="9"/>
    </row>
    <row r="49" spans="1:702" x14ac:dyDescent="0.3">
      <c r="A49" s="24" t="s">
        <v>157</v>
      </c>
      <c r="B49" s="25" t="s">
        <v>158</v>
      </c>
      <c r="C49" s="12"/>
      <c r="D49" s="12"/>
      <c r="E49" s="12"/>
      <c r="F49" s="13"/>
      <c r="ZY49" t="s">
        <v>159</v>
      </c>
      <c r="ZZ49" s="14"/>
    </row>
    <row r="50" spans="1:702" x14ac:dyDescent="0.3">
      <c r="A50" s="26" t="s">
        <v>160</v>
      </c>
      <c r="B50" s="27" t="s">
        <v>161</v>
      </c>
      <c r="C50" s="12"/>
      <c r="D50" s="12"/>
      <c r="E50" s="12"/>
      <c r="F50" s="13"/>
      <c r="ZY50" t="s">
        <v>162</v>
      </c>
      <c r="ZZ50" s="14"/>
    </row>
    <row r="51" spans="1:702" ht="22.8" x14ac:dyDescent="0.3">
      <c r="A51" s="16" t="s">
        <v>163</v>
      </c>
      <c r="B51" s="17" t="s">
        <v>164</v>
      </c>
      <c r="C51" s="18" t="s">
        <v>165</v>
      </c>
      <c r="D51" s="19">
        <v>2</v>
      </c>
      <c r="E51" s="20"/>
      <c r="F51" s="21">
        <f>ROUND(D51*E51,2)</f>
        <v>0</v>
      </c>
      <c r="ZY51" t="s">
        <v>166</v>
      </c>
      <c r="ZZ51" s="14" t="s">
        <v>167</v>
      </c>
    </row>
    <row r="52" spans="1:702" ht="34.200000000000003" x14ac:dyDescent="0.3">
      <c r="A52" s="16" t="s">
        <v>168</v>
      </c>
      <c r="B52" s="17" t="s">
        <v>169</v>
      </c>
      <c r="C52" s="18" t="s">
        <v>170</v>
      </c>
      <c r="D52" s="19">
        <v>60</v>
      </c>
      <c r="E52" s="20"/>
      <c r="F52" s="21">
        <f>ROUND(D52*E52,2)</f>
        <v>0</v>
      </c>
      <c r="ZY52" t="s">
        <v>171</v>
      </c>
      <c r="ZZ52" s="14" t="s">
        <v>172</v>
      </c>
    </row>
    <row r="53" spans="1:702" x14ac:dyDescent="0.3">
      <c r="A53" s="29"/>
      <c r="B53" s="30"/>
      <c r="C53" s="12"/>
      <c r="D53" s="12"/>
      <c r="E53" s="12"/>
      <c r="F53" s="31"/>
    </row>
    <row r="54" spans="1:702" x14ac:dyDescent="0.3">
      <c r="A54" s="32"/>
      <c r="B54" s="33" t="s">
        <v>173</v>
      </c>
      <c r="C54" s="12"/>
      <c r="D54" s="12"/>
      <c r="E54" s="12"/>
      <c r="F54" s="34">
        <f>SUBTOTAL(109,F50:F53)</f>
        <v>0</v>
      </c>
      <c r="G54" s="35"/>
      <c r="ZY54" t="s">
        <v>174</v>
      </c>
    </row>
    <row r="55" spans="1:702" x14ac:dyDescent="0.3">
      <c r="A55" s="36"/>
      <c r="B55" s="37"/>
      <c r="C55" s="12"/>
      <c r="D55" s="12"/>
      <c r="E55" s="12"/>
      <c r="F55" s="9"/>
    </row>
    <row r="56" spans="1:702" x14ac:dyDescent="0.3">
      <c r="A56" s="24" t="s">
        <v>175</v>
      </c>
      <c r="B56" s="25" t="s">
        <v>176</v>
      </c>
      <c r="C56" s="12"/>
      <c r="D56" s="12"/>
      <c r="E56" s="12"/>
      <c r="F56" s="13"/>
      <c r="ZY56" t="s">
        <v>177</v>
      </c>
      <c r="ZZ56" s="14"/>
    </row>
    <row r="57" spans="1:702" x14ac:dyDescent="0.3">
      <c r="A57" s="26" t="s">
        <v>178</v>
      </c>
      <c r="B57" s="27" t="s">
        <v>179</v>
      </c>
      <c r="C57" s="12"/>
      <c r="D57" s="12"/>
      <c r="E57" s="12"/>
      <c r="F57" s="13"/>
      <c r="ZY57" t="s">
        <v>180</v>
      </c>
      <c r="ZZ57" s="14"/>
    </row>
    <row r="58" spans="1:702" ht="45.6" x14ac:dyDescent="0.3">
      <c r="A58" s="16" t="s">
        <v>181</v>
      </c>
      <c r="B58" s="17" t="s">
        <v>182</v>
      </c>
      <c r="C58" s="18" t="s">
        <v>183</v>
      </c>
      <c r="D58" s="19">
        <v>62</v>
      </c>
      <c r="E58" s="20"/>
      <c r="F58" s="21">
        <f>ROUND(D58*E58,2)</f>
        <v>0</v>
      </c>
      <c r="ZY58" t="s">
        <v>184</v>
      </c>
      <c r="ZZ58" s="14" t="s">
        <v>185</v>
      </c>
    </row>
    <row r="59" spans="1:702" x14ac:dyDescent="0.3">
      <c r="A59" s="29"/>
      <c r="B59" s="30"/>
      <c r="C59" s="12"/>
      <c r="D59" s="12"/>
      <c r="E59" s="12"/>
      <c r="F59" s="31"/>
    </row>
    <row r="60" spans="1:702" x14ac:dyDescent="0.3">
      <c r="A60" s="32"/>
      <c r="B60" s="33" t="s">
        <v>186</v>
      </c>
      <c r="C60" s="12"/>
      <c r="D60" s="12"/>
      <c r="E60" s="12"/>
      <c r="F60" s="34">
        <f>SUBTOTAL(109,F57:F59)</f>
        <v>0</v>
      </c>
      <c r="G60" s="35"/>
      <c r="ZY60" t="s">
        <v>187</v>
      </c>
    </row>
    <row r="61" spans="1:702" x14ac:dyDescent="0.3">
      <c r="A61" s="36"/>
      <c r="B61" s="37"/>
      <c r="C61" s="12"/>
      <c r="D61" s="12"/>
      <c r="E61" s="12"/>
      <c r="F61" s="9"/>
    </row>
    <row r="62" spans="1:702" ht="15" customHeight="1" x14ac:dyDescent="0.3">
      <c r="A62" s="24" t="s">
        <v>188</v>
      </c>
      <c r="B62" s="25" t="s">
        <v>189</v>
      </c>
      <c r="C62" s="12"/>
      <c r="D62" s="12"/>
      <c r="E62" s="12"/>
      <c r="F62" s="13"/>
      <c r="ZY62" t="s">
        <v>190</v>
      </c>
      <c r="ZZ62" s="14"/>
    </row>
    <row r="63" spans="1:702" ht="26.4" x14ac:dyDescent="0.3">
      <c r="A63" s="26" t="s">
        <v>191</v>
      </c>
      <c r="B63" s="27" t="s">
        <v>192</v>
      </c>
      <c r="C63" s="12"/>
      <c r="D63" s="12"/>
      <c r="E63" s="12"/>
      <c r="F63" s="13"/>
      <c r="ZY63" t="s">
        <v>193</v>
      </c>
      <c r="ZZ63" s="14"/>
    </row>
    <row r="64" spans="1:702" ht="45.6" x14ac:dyDescent="0.3">
      <c r="A64" s="16" t="s">
        <v>194</v>
      </c>
      <c r="B64" s="17" t="s">
        <v>195</v>
      </c>
      <c r="C64" s="18" t="s">
        <v>196</v>
      </c>
      <c r="D64" s="19">
        <v>1</v>
      </c>
      <c r="E64" s="20"/>
      <c r="F64" s="21">
        <f t="shared" ref="F64:F74" si="0">ROUND(D64*E64,2)</f>
        <v>0</v>
      </c>
      <c r="ZY64" t="s">
        <v>197</v>
      </c>
      <c r="ZZ64" s="14" t="s">
        <v>198</v>
      </c>
    </row>
    <row r="65" spans="1:702" ht="45.6" x14ac:dyDescent="0.3">
      <c r="A65" s="16" t="s">
        <v>199</v>
      </c>
      <c r="B65" s="17" t="s">
        <v>200</v>
      </c>
      <c r="C65" s="18" t="s">
        <v>201</v>
      </c>
      <c r="D65" s="19">
        <v>2</v>
      </c>
      <c r="E65" s="20"/>
      <c r="F65" s="21">
        <f t="shared" si="0"/>
        <v>0</v>
      </c>
      <c r="ZY65" t="s">
        <v>202</v>
      </c>
      <c r="ZZ65" s="14" t="s">
        <v>203</v>
      </c>
    </row>
    <row r="66" spans="1:702" ht="45.6" x14ac:dyDescent="0.3">
      <c r="A66" s="16" t="s">
        <v>204</v>
      </c>
      <c r="B66" s="17" t="s">
        <v>205</v>
      </c>
      <c r="C66" s="18" t="s">
        <v>206</v>
      </c>
      <c r="D66" s="19">
        <v>1</v>
      </c>
      <c r="E66" s="20"/>
      <c r="F66" s="21">
        <f t="shared" si="0"/>
        <v>0</v>
      </c>
      <c r="ZY66" t="s">
        <v>207</v>
      </c>
      <c r="ZZ66" s="14" t="s">
        <v>208</v>
      </c>
    </row>
    <row r="67" spans="1:702" ht="45.6" x14ac:dyDescent="0.3">
      <c r="A67" s="16" t="s">
        <v>209</v>
      </c>
      <c r="B67" s="17" t="s">
        <v>210</v>
      </c>
      <c r="C67" s="18" t="s">
        <v>211</v>
      </c>
      <c r="D67" s="19">
        <v>1</v>
      </c>
      <c r="E67" s="20"/>
      <c r="F67" s="21">
        <f t="shared" si="0"/>
        <v>0</v>
      </c>
      <c r="ZY67" t="s">
        <v>212</v>
      </c>
      <c r="ZZ67" s="14" t="s">
        <v>213</v>
      </c>
    </row>
    <row r="68" spans="1:702" ht="45.6" x14ac:dyDescent="0.3">
      <c r="A68" s="16" t="s">
        <v>214</v>
      </c>
      <c r="B68" s="17" t="s">
        <v>215</v>
      </c>
      <c r="C68" s="18" t="s">
        <v>216</v>
      </c>
      <c r="D68" s="19">
        <v>1</v>
      </c>
      <c r="E68" s="20"/>
      <c r="F68" s="21">
        <f t="shared" si="0"/>
        <v>0</v>
      </c>
      <c r="ZY68" t="s">
        <v>217</v>
      </c>
      <c r="ZZ68" s="14" t="s">
        <v>218</v>
      </c>
    </row>
    <row r="69" spans="1:702" ht="45.6" x14ac:dyDescent="0.3">
      <c r="A69" s="16" t="s">
        <v>219</v>
      </c>
      <c r="B69" s="17" t="s">
        <v>220</v>
      </c>
      <c r="C69" s="18" t="s">
        <v>221</v>
      </c>
      <c r="D69" s="19">
        <v>2</v>
      </c>
      <c r="E69" s="20"/>
      <c r="F69" s="21">
        <f t="shared" si="0"/>
        <v>0</v>
      </c>
      <c r="ZY69" t="s">
        <v>222</v>
      </c>
      <c r="ZZ69" s="14" t="s">
        <v>223</v>
      </c>
    </row>
    <row r="70" spans="1:702" ht="45.6" x14ac:dyDescent="0.3">
      <c r="A70" s="16" t="s">
        <v>224</v>
      </c>
      <c r="B70" s="17" t="s">
        <v>225</v>
      </c>
      <c r="C70" s="18" t="s">
        <v>226</v>
      </c>
      <c r="D70" s="19">
        <v>8</v>
      </c>
      <c r="E70" s="20"/>
      <c r="F70" s="21">
        <f t="shared" si="0"/>
        <v>0</v>
      </c>
      <c r="ZY70" t="s">
        <v>227</v>
      </c>
      <c r="ZZ70" s="14" t="s">
        <v>228</v>
      </c>
    </row>
    <row r="71" spans="1:702" ht="34.200000000000003" x14ac:dyDescent="0.3">
      <c r="A71" s="16" t="s">
        <v>229</v>
      </c>
      <c r="B71" s="17" t="s">
        <v>230</v>
      </c>
      <c r="C71" s="18" t="s">
        <v>231</v>
      </c>
      <c r="D71" s="19">
        <v>1</v>
      </c>
      <c r="E71" s="20"/>
      <c r="F71" s="21">
        <f t="shared" si="0"/>
        <v>0</v>
      </c>
      <c r="ZY71" t="s">
        <v>232</v>
      </c>
      <c r="ZZ71" s="14" t="s">
        <v>233</v>
      </c>
    </row>
    <row r="72" spans="1:702" ht="45.6" x14ac:dyDescent="0.3">
      <c r="A72" s="16" t="s">
        <v>234</v>
      </c>
      <c r="B72" s="17" t="s">
        <v>235</v>
      </c>
      <c r="C72" s="18" t="s">
        <v>236</v>
      </c>
      <c r="D72" s="19">
        <v>41</v>
      </c>
      <c r="E72" s="20"/>
      <c r="F72" s="21">
        <f t="shared" si="0"/>
        <v>0</v>
      </c>
      <c r="ZY72" t="s">
        <v>237</v>
      </c>
      <c r="ZZ72" s="14" t="s">
        <v>238</v>
      </c>
    </row>
    <row r="73" spans="1:702" ht="45.6" x14ac:dyDescent="0.3">
      <c r="A73" s="16" t="s">
        <v>239</v>
      </c>
      <c r="B73" s="17" t="s">
        <v>240</v>
      </c>
      <c r="C73" s="18" t="s">
        <v>241</v>
      </c>
      <c r="D73" s="19">
        <v>2</v>
      </c>
      <c r="E73" s="20"/>
      <c r="F73" s="21">
        <f t="shared" si="0"/>
        <v>0</v>
      </c>
      <c r="ZY73" t="s">
        <v>242</v>
      </c>
      <c r="ZZ73" s="14" t="s">
        <v>243</v>
      </c>
    </row>
    <row r="74" spans="1:702" ht="45.6" x14ac:dyDescent="0.3">
      <c r="A74" s="16" t="s">
        <v>244</v>
      </c>
      <c r="B74" s="17" t="s">
        <v>245</v>
      </c>
      <c r="C74" s="18" t="s">
        <v>246</v>
      </c>
      <c r="D74" s="19">
        <v>2</v>
      </c>
      <c r="E74" s="20"/>
      <c r="F74" s="21">
        <f t="shared" si="0"/>
        <v>0</v>
      </c>
      <c r="ZY74" t="s">
        <v>247</v>
      </c>
      <c r="ZZ74" s="14" t="s">
        <v>248</v>
      </c>
    </row>
    <row r="75" spans="1:702" x14ac:dyDescent="0.3">
      <c r="A75" s="10" t="s">
        <v>249</v>
      </c>
      <c r="B75" s="28" t="s">
        <v>250</v>
      </c>
      <c r="C75" s="12"/>
      <c r="D75" s="12"/>
      <c r="E75" s="12"/>
      <c r="F75" s="13"/>
      <c r="ZY75" t="s">
        <v>251</v>
      </c>
      <c r="ZZ75" s="14"/>
    </row>
    <row r="76" spans="1:702" ht="34.200000000000003" x14ac:dyDescent="0.3">
      <c r="A76" s="16" t="s">
        <v>252</v>
      </c>
      <c r="B76" s="17" t="s">
        <v>253</v>
      </c>
      <c r="C76" s="18" t="s">
        <v>254</v>
      </c>
      <c r="D76" s="19">
        <v>1</v>
      </c>
      <c r="E76" s="20"/>
      <c r="F76" s="21">
        <f>ROUND(D76*E76,2)</f>
        <v>0</v>
      </c>
      <c r="ZY76" t="s">
        <v>255</v>
      </c>
      <c r="ZZ76" s="14" t="s">
        <v>256</v>
      </c>
    </row>
    <row r="77" spans="1:702" ht="68.400000000000006" x14ac:dyDescent="0.3">
      <c r="A77" s="16" t="s">
        <v>257</v>
      </c>
      <c r="B77" s="17" t="s">
        <v>258</v>
      </c>
      <c r="C77" s="18" t="s">
        <v>259</v>
      </c>
      <c r="D77" s="19">
        <v>1</v>
      </c>
      <c r="E77" s="20"/>
      <c r="F77" s="21">
        <f>ROUND(D77*E77,2)</f>
        <v>0</v>
      </c>
      <c r="ZY77" t="s">
        <v>260</v>
      </c>
      <c r="ZZ77" s="14" t="s">
        <v>261</v>
      </c>
    </row>
    <row r="78" spans="1:702" x14ac:dyDescent="0.3">
      <c r="A78" s="10" t="s">
        <v>262</v>
      </c>
      <c r="B78" s="28" t="s">
        <v>263</v>
      </c>
      <c r="C78" s="12"/>
      <c r="D78" s="12"/>
      <c r="E78" s="12"/>
      <c r="F78" s="13"/>
      <c r="ZY78" t="s">
        <v>264</v>
      </c>
      <c r="ZZ78" s="14"/>
    </row>
    <row r="79" spans="1:702" ht="57" x14ac:dyDescent="0.3">
      <c r="A79" s="16" t="s">
        <v>265</v>
      </c>
      <c r="B79" s="17" t="s">
        <v>266</v>
      </c>
      <c r="C79" s="18" t="s">
        <v>267</v>
      </c>
      <c r="D79" s="19">
        <v>3</v>
      </c>
      <c r="E79" s="20"/>
      <c r="F79" s="21">
        <f t="shared" ref="F79:F88" si="1">ROUND(D79*E79,2)</f>
        <v>0</v>
      </c>
      <c r="ZY79" t="s">
        <v>268</v>
      </c>
      <c r="ZZ79" s="14" t="s">
        <v>269</v>
      </c>
    </row>
    <row r="80" spans="1:702" ht="45.6" x14ac:dyDescent="0.3">
      <c r="A80" s="16" t="s">
        <v>270</v>
      </c>
      <c r="B80" s="17" t="s">
        <v>271</v>
      </c>
      <c r="C80" s="18" t="s">
        <v>272</v>
      </c>
      <c r="D80" s="19">
        <v>6</v>
      </c>
      <c r="E80" s="20"/>
      <c r="F80" s="21">
        <f t="shared" si="1"/>
        <v>0</v>
      </c>
      <c r="ZY80" t="s">
        <v>273</v>
      </c>
      <c r="ZZ80" s="14" t="s">
        <v>274</v>
      </c>
    </row>
    <row r="81" spans="1:702" ht="57" x14ac:dyDescent="0.3">
      <c r="A81" s="16" t="s">
        <v>275</v>
      </c>
      <c r="B81" s="17" t="s">
        <v>276</v>
      </c>
      <c r="C81" s="18" t="s">
        <v>277</v>
      </c>
      <c r="D81" s="19">
        <v>3</v>
      </c>
      <c r="E81" s="20"/>
      <c r="F81" s="21">
        <f t="shared" si="1"/>
        <v>0</v>
      </c>
      <c r="ZY81" t="s">
        <v>278</v>
      </c>
      <c r="ZZ81" s="14" t="s">
        <v>279</v>
      </c>
    </row>
    <row r="82" spans="1:702" ht="57" x14ac:dyDescent="0.3">
      <c r="A82" s="16" t="s">
        <v>280</v>
      </c>
      <c r="B82" s="17" t="s">
        <v>281</v>
      </c>
      <c r="C82" s="18" t="s">
        <v>282</v>
      </c>
      <c r="D82" s="19">
        <v>9</v>
      </c>
      <c r="E82" s="20"/>
      <c r="F82" s="21">
        <f t="shared" si="1"/>
        <v>0</v>
      </c>
      <c r="ZY82" t="s">
        <v>283</v>
      </c>
      <c r="ZZ82" s="14" t="s">
        <v>284</v>
      </c>
    </row>
    <row r="83" spans="1:702" ht="45.6" x14ac:dyDescent="0.3">
      <c r="A83" s="16" t="s">
        <v>285</v>
      </c>
      <c r="B83" s="17" t="s">
        <v>286</v>
      </c>
      <c r="C83" s="18" t="s">
        <v>287</v>
      </c>
      <c r="D83" s="19">
        <v>3</v>
      </c>
      <c r="E83" s="20"/>
      <c r="F83" s="21">
        <f t="shared" si="1"/>
        <v>0</v>
      </c>
      <c r="ZY83" t="s">
        <v>288</v>
      </c>
      <c r="ZZ83" s="14" t="s">
        <v>289</v>
      </c>
    </row>
    <row r="84" spans="1:702" ht="45.6" x14ac:dyDescent="0.3">
      <c r="A84" s="16" t="s">
        <v>290</v>
      </c>
      <c r="B84" s="17" t="s">
        <v>291</v>
      </c>
      <c r="C84" s="18" t="s">
        <v>292</v>
      </c>
      <c r="D84" s="19">
        <v>3</v>
      </c>
      <c r="E84" s="20"/>
      <c r="F84" s="21">
        <f t="shared" si="1"/>
        <v>0</v>
      </c>
      <c r="ZY84" t="s">
        <v>293</v>
      </c>
      <c r="ZZ84" s="14" t="s">
        <v>294</v>
      </c>
    </row>
    <row r="85" spans="1:702" ht="45.6" x14ac:dyDescent="0.3">
      <c r="A85" s="16" t="s">
        <v>295</v>
      </c>
      <c r="B85" s="17" t="s">
        <v>296</v>
      </c>
      <c r="C85" s="18" t="s">
        <v>297</v>
      </c>
      <c r="D85" s="19">
        <v>2</v>
      </c>
      <c r="E85" s="20"/>
      <c r="F85" s="21">
        <f t="shared" si="1"/>
        <v>0</v>
      </c>
      <c r="ZY85" t="s">
        <v>298</v>
      </c>
      <c r="ZZ85" s="14" t="s">
        <v>299</v>
      </c>
    </row>
    <row r="86" spans="1:702" ht="45.6" x14ac:dyDescent="0.3">
      <c r="A86" s="16" t="s">
        <v>300</v>
      </c>
      <c r="B86" s="17" t="s">
        <v>301</v>
      </c>
      <c r="C86" s="18" t="s">
        <v>302</v>
      </c>
      <c r="D86" s="19">
        <v>1</v>
      </c>
      <c r="E86" s="20"/>
      <c r="F86" s="21">
        <f t="shared" si="1"/>
        <v>0</v>
      </c>
      <c r="ZY86" t="s">
        <v>303</v>
      </c>
      <c r="ZZ86" s="14" t="s">
        <v>304</v>
      </c>
    </row>
    <row r="87" spans="1:702" ht="45.6" x14ac:dyDescent="0.3">
      <c r="A87" s="16" t="s">
        <v>305</v>
      </c>
      <c r="B87" s="17" t="s">
        <v>306</v>
      </c>
      <c r="C87" s="18" t="s">
        <v>307</v>
      </c>
      <c r="D87" s="19">
        <v>1</v>
      </c>
      <c r="E87" s="20"/>
      <c r="F87" s="21">
        <f t="shared" si="1"/>
        <v>0</v>
      </c>
      <c r="ZY87" t="s">
        <v>308</v>
      </c>
      <c r="ZZ87" s="14" t="s">
        <v>309</v>
      </c>
    </row>
    <row r="88" spans="1:702" ht="79.8" x14ac:dyDescent="0.3">
      <c r="A88" s="16" t="s">
        <v>310</v>
      </c>
      <c r="B88" s="17" t="s">
        <v>311</v>
      </c>
      <c r="C88" s="18" t="s">
        <v>312</v>
      </c>
      <c r="D88" s="19">
        <v>3</v>
      </c>
      <c r="E88" s="20"/>
      <c r="F88" s="21">
        <f t="shared" si="1"/>
        <v>0</v>
      </c>
      <c r="ZY88" t="s">
        <v>313</v>
      </c>
      <c r="ZZ88" s="14" t="s">
        <v>314</v>
      </c>
    </row>
    <row r="89" spans="1:702" x14ac:dyDescent="0.3">
      <c r="A89" s="10" t="s">
        <v>315</v>
      </c>
      <c r="B89" s="28" t="s">
        <v>316</v>
      </c>
      <c r="C89" s="12"/>
      <c r="D89" s="12"/>
      <c r="E89" s="12"/>
      <c r="F89" s="13"/>
      <c r="ZY89" t="s">
        <v>317</v>
      </c>
      <c r="ZZ89" s="14"/>
    </row>
    <row r="90" spans="1:702" ht="68.400000000000006" x14ac:dyDescent="0.3">
      <c r="A90" s="16" t="s">
        <v>318</v>
      </c>
      <c r="B90" s="17" t="s">
        <v>319</v>
      </c>
      <c r="C90" s="18" t="s">
        <v>320</v>
      </c>
      <c r="D90" s="19">
        <v>14</v>
      </c>
      <c r="E90" s="20"/>
      <c r="F90" s="21">
        <f>ROUND(D90*E90,2)</f>
        <v>0</v>
      </c>
      <c r="ZY90" t="s">
        <v>321</v>
      </c>
      <c r="ZZ90" s="14" t="s">
        <v>322</v>
      </c>
    </row>
    <row r="91" spans="1:702" ht="68.400000000000006" x14ac:dyDescent="0.3">
      <c r="A91" s="16" t="s">
        <v>323</v>
      </c>
      <c r="B91" s="17" t="s">
        <v>324</v>
      </c>
      <c r="C91" s="18" t="s">
        <v>325</v>
      </c>
      <c r="D91" s="19">
        <v>3</v>
      </c>
      <c r="E91" s="20"/>
      <c r="F91" s="21">
        <f>ROUND(D91*E91,2)</f>
        <v>0</v>
      </c>
      <c r="ZY91" t="s">
        <v>326</v>
      </c>
      <c r="ZZ91" s="14" t="s">
        <v>327</v>
      </c>
    </row>
    <row r="92" spans="1:702" x14ac:dyDescent="0.3">
      <c r="A92" s="10" t="s">
        <v>328</v>
      </c>
      <c r="B92" s="28" t="s">
        <v>329</v>
      </c>
      <c r="C92" s="12"/>
      <c r="D92" s="12"/>
      <c r="E92" s="12"/>
      <c r="F92" s="13"/>
      <c r="ZY92" t="s">
        <v>330</v>
      </c>
      <c r="ZZ92" s="14"/>
    </row>
    <row r="93" spans="1:702" ht="34.200000000000003" x14ac:dyDescent="0.3">
      <c r="A93" s="16" t="s">
        <v>331</v>
      </c>
      <c r="B93" s="17" t="s">
        <v>332</v>
      </c>
      <c r="C93" s="18" t="s">
        <v>333</v>
      </c>
      <c r="D93" s="19">
        <v>1</v>
      </c>
      <c r="E93" s="20"/>
      <c r="F93" s="21">
        <f>ROUND(D93*E93,2)</f>
        <v>0</v>
      </c>
      <c r="ZY93" t="s">
        <v>334</v>
      </c>
      <c r="ZZ93" s="14" t="s">
        <v>335</v>
      </c>
    </row>
    <row r="94" spans="1:702" x14ac:dyDescent="0.3">
      <c r="A94" s="10" t="s">
        <v>336</v>
      </c>
      <c r="B94" s="28" t="s">
        <v>337</v>
      </c>
      <c r="C94" s="12"/>
      <c r="D94" s="12"/>
      <c r="E94" s="12"/>
      <c r="F94" s="13"/>
      <c r="ZY94" t="s">
        <v>338</v>
      </c>
      <c r="ZZ94" s="14"/>
    </row>
    <row r="95" spans="1:702" ht="34.200000000000003" x14ac:dyDescent="0.3">
      <c r="A95" s="16" t="s">
        <v>339</v>
      </c>
      <c r="B95" s="17" t="s">
        <v>340</v>
      </c>
      <c r="C95" s="18" t="s">
        <v>341</v>
      </c>
      <c r="D95" s="19">
        <v>1</v>
      </c>
      <c r="E95" s="20"/>
      <c r="F95" s="21">
        <f>ROUND(D95*E95,2)</f>
        <v>0</v>
      </c>
      <c r="ZY95" t="s">
        <v>342</v>
      </c>
      <c r="ZZ95" s="14" t="s">
        <v>343</v>
      </c>
    </row>
    <row r="96" spans="1:702" x14ac:dyDescent="0.3">
      <c r="A96" s="29"/>
      <c r="B96" s="30"/>
      <c r="C96" s="12"/>
      <c r="D96" s="12"/>
      <c r="E96" s="12"/>
      <c r="F96" s="31"/>
    </row>
    <row r="97" spans="1:702" ht="26.4" x14ac:dyDescent="0.3">
      <c r="A97" s="32"/>
      <c r="B97" s="33" t="s">
        <v>344</v>
      </c>
      <c r="C97" s="12"/>
      <c r="D97" s="12"/>
      <c r="E97" s="12"/>
      <c r="F97" s="34">
        <f>SUBTOTAL(109,F63:F96)</f>
        <v>0</v>
      </c>
      <c r="G97" s="35"/>
      <c r="ZY97" t="s">
        <v>345</v>
      </c>
    </row>
    <row r="98" spans="1:702" x14ac:dyDescent="0.3">
      <c r="A98" s="36"/>
      <c r="B98" s="37"/>
      <c r="C98" s="12"/>
      <c r="D98" s="12"/>
      <c r="E98" s="12"/>
      <c r="F98" s="9"/>
    </row>
    <row r="99" spans="1:702" x14ac:dyDescent="0.3">
      <c r="A99" s="24" t="s">
        <v>346</v>
      </c>
      <c r="B99" s="25" t="s">
        <v>347</v>
      </c>
      <c r="C99" s="12"/>
      <c r="D99" s="12"/>
      <c r="E99" s="12"/>
      <c r="F99" s="13"/>
      <c r="ZY99" t="s">
        <v>348</v>
      </c>
      <c r="ZZ99" s="14"/>
    </row>
    <row r="100" spans="1:702" x14ac:dyDescent="0.3">
      <c r="A100" s="26" t="s">
        <v>349</v>
      </c>
      <c r="B100" s="27" t="s">
        <v>350</v>
      </c>
      <c r="C100" s="12"/>
      <c r="D100" s="12"/>
      <c r="E100" s="12"/>
      <c r="F100" s="13"/>
      <c r="ZY100" t="s">
        <v>351</v>
      </c>
      <c r="ZZ100" s="14"/>
    </row>
    <row r="101" spans="1:702" ht="34.200000000000003" x14ac:dyDescent="0.3">
      <c r="A101" s="16" t="s">
        <v>352</v>
      </c>
      <c r="B101" s="17" t="s">
        <v>353</v>
      </c>
      <c r="C101" s="18" t="s">
        <v>354</v>
      </c>
      <c r="D101" s="20">
        <v>9.57</v>
      </c>
      <c r="E101" s="20"/>
      <c r="F101" s="21">
        <f>ROUND(D101*E101,2)</f>
        <v>0</v>
      </c>
      <c r="ZY101" t="s">
        <v>355</v>
      </c>
      <c r="ZZ101" s="14" t="s">
        <v>356</v>
      </c>
    </row>
    <row r="102" spans="1:702" x14ac:dyDescent="0.3">
      <c r="A102" s="29"/>
      <c r="B102" s="30"/>
      <c r="C102" s="12"/>
      <c r="D102" s="12"/>
      <c r="E102" s="12"/>
      <c r="F102" s="31"/>
    </row>
    <row r="103" spans="1:702" x14ac:dyDescent="0.3">
      <c r="A103" s="32"/>
      <c r="B103" s="33" t="s">
        <v>357</v>
      </c>
      <c r="C103" s="12"/>
      <c r="D103" s="12"/>
      <c r="E103" s="12"/>
      <c r="F103" s="34">
        <f>SUBTOTAL(109,F100:F102)</f>
        <v>0</v>
      </c>
      <c r="G103" s="35"/>
      <c r="ZY103" t="s">
        <v>358</v>
      </c>
    </row>
    <row r="104" spans="1:702" x14ac:dyDescent="0.3">
      <c r="A104" s="36"/>
      <c r="B104" s="37"/>
      <c r="C104" s="12"/>
      <c r="D104" s="12"/>
      <c r="E104" s="12"/>
      <c r="F104" s="9"/>
    </row>
    <row r="105" spans="1:702" x14ac:dyDescent="0.3">
      <c r="A105" s="24" t="s">
        <v>359</v>
      </c>
      <c r="B105" s="25" t="s">
        <v>360</v>
      </c>
      <c r="C105" s="12"/>
      <c r="D105" s="12"/>
      <c r="E105" s="12"/>
      <c r="F105" s="13"/>
      <c r="ZY105" t="s">
        <v>361</v>
      </c>
      <c r="ZZ105" s="14"/>
    </row>
    <row r="106" spans="1:702" x14ac:dyDescent="0.3">
      <c r="A106" s="26" t="s">
        <v>362</v>
      </c>
      <c r="B106" s="27" t="s">
        <v>363</v>
      </c>
      <c r="C106" s="12"/>
      <c r="D106" s="12"/>
      <c r="E106" s="12"/>
      <c r="F106" s="13"/>
      <c r="ZY106" t="s">
        <v>364</v>
      </c>
      <c r="ZZ106" s="14"/>
    </row>
    <row r="107" spans="1:702" ht="45.6" x14ac:dyDescent="0.3">
      <c r="A107" s="16" t="s">
        <v>365</v>
      </c>
      <c r="B107" s="17" t="s">
        <v>366</v>
      </c>
      <c r="C107" s="18" t="s">
        <v>367</v>
      </c>
      <c r="D107" s="20">
        <v>3.6</v>
      </c>
      <c r="E107" s="20"/>
      <c r="F107" s="21">
        <f>ROUND(D107*E107,2)</f>
        <v>0</v>
      </c>
      <c r="ZY107" t="s">
        <v>368</v>
      </c>
      <c r="ZZ107" s="14" t="s">
        <v>369</v>
      </c>
    </row>
    <row r="108" spans="1:702" x14ac:dyDescent="0.3">
      <c r="A108" s="29"/>
      <c r="B108" s="30"/>
      <c r="C108" s="12"/>
      <c r="D108" s="12"/>
      <c r="E108" s="12"/>
      <c r="F108" s="31"/>
    </row>
    <row r="109" spans="1:702" x14ac:dyDescent="0.3">
      <c r="A109" s="32"/>
      <c r="B109" s="33" t="s">
        <v>370</v>
      </c>
      <c r="C109" s="12"/>
      <c r="D109" s="12"/>
      <c r="E109" s="12"/>
      <c r="F109" s="34">
        <f>SUBTOTAL(109,F106:F108)</f>
        <v>0</v>
      </c>
      <c r="G109" s="35"/>
      <c r="ZY109" t="s">
        <v>371</v>
      </c>
    </row>
    <row r="110" spans="1:702" x14ac:dyDescent="0.3">
      <c r="A110" s="36"/>
      <c r="B110" s="37"/>
      <c r="C110" s="12"/>
      <c r="D110" s="12"/>
      <c r="E110" s="12"/>
      <c r="F110" s="9"/>
    </row>
    <row r="111" spans="1:702" ht="26.4" x14ac:dyDescent="0.3">
      <c r="A111" s="24" t="s">
        <v>372</v>
      </c>
      <c r="B111" s="25" t="s">
        <v>373</v>
      </c>
      <c r="C111" s="12"/>
      <c r="D111" s="12"/>
      <c r="E111" s="12"/>
      <c r="F111" s="13"/>
      <c r="ZY111" t="s">
        <v>374</v>
      </c>
      <c r="ZZ111" s="14"/>
    </row>
    <row r="112" spans="1:702" ht="15" customHeight="1" x14ac:dyDescent="0.3">
      <c r="A112" s="26" t="s">
        <v>375</v>
      </c>
      <c r="B112" s="27" t="s">
        <v>376</v>
      </c>
      <c r="C112" s="12"/>
      <c r="D112" s="12"/>
      <c r="E112" s="12"/>
      <c r="F112" s="13"/>
      <c r="ZY112" t="s">
        <v>377</v>
      </c>
      <c r="ZZ112" s="14"/>
    </row>
    <row r="113" spans="1:702" ht="34.200000000000003" x14ac:dyDescent="0.3">
      <c r="A113" s="16" t="s">
        <v>378</v>
      </c>
      <c r="B113" s="17" t="s">
        <v>379</v>
      </c>
      <c r="C113" s="18" t="s">
        <v>380</v>
      </c>
      <c r="D113" s="19">
        <v>30</v>
      </c>
      <c r="E113" s="20"/>
      <c r="F113" s="21">
        <f>ROUND(D113*E113,2)</f>
        <v>0</v>
      </c>
      <c r="ZY113" t="s">
        <v>381</v>
      </c>
      <c r="ZZ113" s="14" t="s">
        <v>382</v>
      </c>
    </row>
    <row r="114" spans="1:702" ht="22.8" x14ac:dyDescent="0.3">
      <c r="A114" s="16" t="s">
        <v>383</v>
      </c>
      <c r="B114" s="17" t="s">
        <v>384</v>
      </c>
      <c r="C114" s="18" t="s">
        <v>385</v>
      </c>
      <c r="D114" s="19">
        <v>1</v>
      </c>
      <c r="E114" s="20"/>
      <c r="F114" s="21">
        <f>ROUND(D114*E114,2)</f>
        <v>0</v>
      </c>
      <c r="ZY114" t="s">
        <v>386</v>
      </c>
      <c r="ZZ114" s="14" t="s">
        <v>387</v>
      </c>
    </row>
    <row r="115" spans="1:702" x14ac:dyDescent="0.3">
      <c r="A115" s="29"/>
      <c r="B115" s="30"/>
      <c r="C115" s="12"/>
      <c r="D115" s="12"/>
      <c r="E115" s="12"/>
      <c r="F115" s="31"/>
    </row>
    <row r="116" spans="1:702" ht="26.4" x14ac:dyDescent="0.3">
      <c r="A116" s="32"/>
      <c r="B116" s="33" t="s">
        <v>388</v>
      </c>
      <c r="C116" s="12"/>
      <c r="D116" s="12"/>
      <c r="E116" s="12"/>
      <c r="F116" s="34">
        <f>SUBTOTAL(109,F112:F115)</f>
        <v>0</v>
      </c>
      <c r="G116" s="35"/>
      <c r="ZY116" t="s">
        <v>389</v>
      </c>
    </row>
    <row r="117" spans="1:702" x14ac:dyDescent="0.3">
      <c r="A117" s="36"/>
      <c r="B117" s="37"/>
      <c r="C117" s="12"/>
      <c r="D117" s="12"/>
      <c r="E117" s="12"/>
      <c r="F117" s="9"/>
    </row>
    <row r="118" spans="1:702" x14ac:dyDescent="0.3">
      <c r="A118" s="24" t="s">
        <v>390</v>
      </c>
      <c r="B118" s="25" t="s">
        <v>391</v>
      </c>
      <c r="C118" s="12"/>
      <c r="D118" s="12"/>
      <c r="E118" s="12"/>
      <c r="F118" s="13"/>
      <c r="ZY118" t="s">
        <v>392</v>
      </c>
      <c r="ZZ118" s="14"/>
    </row>
    <row r="119" spans="1:702" x14ac:dyDescent="0.3">
      <c r="A119" s="26" t="s">
        <v>393</v>
      </c>
      <c r="B119" s="27" t="s">
        <v>394</v>
      </c>
      <c r="C119" s="12"/>
      <c r="D119" s="12"/>
      <c r="E119" s="12"/>
      <c r="F119" s="13"/>
      <c r="ZY119" t="s">
        <v>395</v>
      </c>
      <c r="ZZ119" s="14"/>
    </row>
    <row r="120" spans="1:702" ht="22.8" x14ac:dyDescent="0.3">
      <c r="A120" s="16" t="s">
        <v>396</v>
      </c>
      <c r="B120" s="17" t="s">
        <v>397</v>
      </c>
      <c r="C120" s="18" t="s">
        <v>398</v>
      </c>
      <c r="D120" s="19">
        <v>1</v>
      </c>
      <c r="E120" s="49">
        <f>1.5/100*SUBTOTAL(109,F4:F116)</f>
        <v>0</v>
      </c>
      <c r="F120" s="21">
        <f>ROUND(D120*E120,2)</f>
        <v>0</v>
      </c>
      <c r="ZY120" t="s">
        <v>399</v>
      </c>
      <c r="ZZ120" s="14" t="s">
        <v>400</v>
      </c>
    </row>
    <row r="121" spans="1:702" x14ac:dyDescent="0.3">
      <c r="A121" s="29"/>
      <c r="B121" s="30"/>
      <c r="C121" s="12"/>
      <c r="D121" s="12"/>
      <c r="E121" s="12"/>
      <c r="F121" s="31"/>
    </row>
    <row r="122" spans="1:702" x14ac:dyDescent="0.3">
      <c r="A122" s="32"/>
      <c r="B122" s="33" t="s">
        <v>401</v>
      </c>
      <c r="C122" s="12"/>
      <c r="D122" s="12"/>
      <c r="E122" s="12"/>
      <c r="F122" s="34">
        <f>SUBTOTAL(109,F119:F121)</f>
        <v>0</v>
      </c>
      <c r="G122" s="35"/>
      <c r="ZY122" t="s">
        <v>402</v>
      </c>
    </row>
    <row r="123" spans="1:702" x14ac:dyDescent="0.3">
      <c r="A123" s="29"/>
      <c r="B123" s="30"/>
      <c r="C123" s="12"/>
      <c r="D123" s="12"/>
      <c r="E123" s="12"/>
      <c r="F123" s="9"/>
    </row>
    <row r="124" spans="1:702" x14ac:dyDescent="0.3">
      <c r="A124" s="36"/>
      <c r="B124" s="38"/>
      <c r="C124" s="39"/>
      <c r="D124" s="39"/>
      <c r="E124" s="39"/>
      <c r="F124" s="31"/>
    </row>
    <row r="125" spans="1:702" x14ac:dyDescent="0.3">
      <c r="A125" s="40"/>
      <c r="B125" s="40"/>
      <c r="C125" s="40"/>
      <c r="D125" s="40"/>
      <c r="E125" s="40"/>
      <c r="F125" s="40"/>
    </row>
    <row r="126" spans="1:702" x14ac:dyDescent="0.3">
      <c r="B126" s="41" t="s">
        <v>403</v>
      </c>
      <c r="F126" s="42">
        <f>SUBTOTAL(109,F4:F124)</f>
        <v>0</v>
      </c>
      <c r="ZY126" t="s">
        <v>404</v>
      </c>
    </row>
    <row r="127" spans="1:702" x14ac:dyDescent="0.3">
      <c r="A127" s="43">
        <v>10</v>
      </c>
      <c r="B127" s="41" t="str">
        <f>CONCATENATE("Montant TVA (",A127,"%)")</f>
        <v>Montant TVA (10%)</v>
      </c>
      <c r="F127" s="42">
        <f>(F126*A127)/100</f>
        <v>0</v>
      </c>
      <c r="ZY127" t="s">
        <v>405</v>
      </c>
    </row>
    <row r="128" spans="1:702" x14ac:dyDescent="0.3">
      <c r="B128" s="41" t="s">
        <v>406</v>
      </c>
      <c r="F128" s="42">
        <f>F126+F127</f>
        <v>0</v>
      </c>
      <c r="ZY128" t="s">
        <v>407</v>
      </c>
    </row>
    <row r="129" spans="6:6" x14ac:dyDescent="0.3">
      <c r="F129" s="42"/>
    </row>
    <row r="130" spans="6:6" x14ac:dyDescent="0.3">
      <c r="F130" s="42"/>
    </row>
  </sheetData>
  <mergeCells count="1">
    <mergeCell ref="A1:F1"/>
  </mergeCells>
  <printOptions horizontalCentered="1"/>
  <pageMargins left="0.47244094488188981" right="0.47244094488188981" top="0.47244094488188981" bottom="0.47244094488188981" header="0.74803149606299213" footer="0.74803149606299213"/>
  <pageSetup paperSize="9" scale="94" fitToHeight="0" orientation="portrait" r:id="rId1"/>
  <rowBreaks count="4" manualBreakCount="4">
    <brk id="33" max="5" man="1"/>
    <brk id="61" max="5" man="1"/>
    <brk id="77" max="5" man="1"/>
    <brk id="88"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Lot N°02 Page de garde</vt:lpstr>
      <vt:lpstr>Lot N°02 DEMOLITION - GROS OEU</vt:lpstr>
      <vt:lpstr>'Lot N°02 DEMOLITION - GROS OEU'!Impression_des_titres</vt:lpstr>
      <vt:lpstr>'Lot N°02 DEMOLITION - GROS OEU'!Zone_d_impression</vt:lpstr>
      <vt:lpstr>'Lot N°02 Page de garde'!Zone_d_impression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louis.renaud</dc:creator>
  <cp:lastModifiedBy>Louis RENAUD</cp:lastModifiedBy>
  <cp:lastPrinted>2025-10-08T15:15:06Z</cp:lastPrinted>
  <dcterms:created xsi:type="dcterms:W3CDTF">2025-10-08T13:35:30Z</dcterms:created>
  <dcterms:modified xsi:type="dcterms:W3CDTF">2025-10-08T15:15:07Z</dcterms:modified>
</cp:coreProperties>
</file>